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470" yWindow="1605" windowWidth="11340" windowHeight="5250"/>
  </bookViews>
  <sheets>
    <sheet name="субсидии" sheetId="5" r:id="rId1"/>
  </sheets>
  <definedNames>
    <definedName name="_xlnm.Print_Area" localSheetId="0">субсидии!$A$1:$D$791</definedName>
  </definedNames>
  <calcPr calcId="145621"/>
</workbook>
</file>

<file path=xl/calcChain.xml><?xml version="1.0" encoding="utf-8"?>
<calcChain xmlns="http://schemas.openxmlformats.org/spreadsheetml/2006/main">
  <c r="B301" i="5" l="1"/>
  <c r="D743" i="5" l="1"/>
  <c r="C743" i="5"/>
  <c r="B743" i="5"/>
  <c r="D791" i="5" l="1"/>
  <c r="C791" i="5"/>
  <c r="B791" i="5"/>
  <c r="B709" i="5"/>
  <c r="C709" i="5"/>
  <c r="D709" i="5"/>
  <c r="D469" i="5"/>
  <c r="C469" i="5"/>
  <c r="B469" i="5"/>
  <c r="B387" i="5"/>
  <c r="C387" i="5"/>
  <c r="D387" i="5"/>
  <c r="B354" i="5"/>
  <c r="C354" i="5"/>
  <c r="D354" i="5"/>
  <c r="C514" i="5" l="1"/>
  <c r="D514" i="5"/>
  <c r="B514" i="5"/>
  <c r="C421" i="5"/>
  <c r="D421" i="5"/>
  <c r="B421" i="5"/>
  <c r="D491" i="5" l="1"/>
  <c r="C491" i="5"/>
  <c r="B491" i="5"/>
  <c r="B768" i="5" l="1"/>
  <c r="D731" i="5"/>
  <c r="C548" i="5"/>
  <c r="D548" i="5"/>
  <c r="B548" i="5"/>
  <c r="C457" i="5"/>
  <c r="D457" i="5"/>
  <c r="D301" i="5"/>
  <c r="C301" i="5"/>
  <c r="C275" i="5"/>
  <c r="D275" i="5"/>
  <c r="B275" i="5"/>
  <c r="C34" i="5" l="1"/>
  <c r="D34" i="5"/>
  <c r="B34" i="5"/>
  <c r="C12" i="5"/>
  <c r="D12" i="5"/>
  <c r="B12" i="5"/>
  <c r="C583" i="5" l="1"/>
  <c r="D583" i="5"/>
  <c r="B583" i="5"/>
  <c r="D681" i="5" l="1"/>
  <c r="C681" i="5"/>
  <c r="B681" i="5"/>
  <c r="C325" i="5" l="1"/>
  <c r="D325" i="5"/>
  <c r="C755" i="5" l="1"/>
  <c r="D755" i="5"/>
  <c r="B755" i="5"/>
  <c r="B86" i="5"/>
  <c r="D768" i="5" l="1"/>
  <c r="C768" i="5"/>
  <c r="B171" i="5"/>
  <c r="C171" i="5"/>
  <c r="D406" i="5" l="1"/>
  <c r="C406" i="5"/>
  <c r="B406" i="5"/>
  <c r="B457" i="5" l="1"/>
  <c r="D445" i="5" l="1"/>
  <c r="C445" i="5"/>
  <c r="B445" i="5"/>
  <c r="C731" i="5" l="1"/>
  <c r="B731" i="5"/>
  <c r="B325" i="5" l="1"/>
  <c r="B654" i="5" l="1"/>
  <c r="B315" i="5"/>
  <c r="C190" i="5"/>
  <c r="D190" i="5"/>
  <c r="B190" i="5"/>
  <c r="D171" i="5"/>
  <c r="D50" i="5"/>
  <c r="C50" i="5"/>
  <c r="B50" i="5"/>
  <c r="B528" i="5" l="1"/>
  <c r="C528" i="5" l="1"/>
  <c r="D528" i="5"/>
  <c r="C720" i="5" l="1"/>
  <c r="D720" i="5"/>
  <c r="B720" i="5"/>
  <c r="D224" i="5" l="1"/>
  <c r="C224" i="5"/>
  <c r="B224" i="5"/>
  <c r="D654" i="5"/>
  <c r="C654" i="5"/>
  <c r="C639" i="5" l="1"/>
  <c r="D158" i="5" l="1"/>
  <c r="C158" i="5"/>
  <c r="B158" i="5"/>
  <c r="D86" i="5" l="1"/>
  <c r="C86" i="5"/>
  <c r="D122" i="5" l="1"/>
  <c r="C122" i="5"/>
  <c r="B122" i="5"/>
  <c r="B608" i="5" l="1"/>
  <c r="C608" i="5"/>
  <c r="D608" i="5"/>
  <c r="D639" i="5" l="1"/>
  <c r="B639" i="5"/>
  <c r="D593" i="5"/>
  <c r="C593" i="5"/>
  <c r="B593" i="5"/>
  <c r="D538" i="5" l="1"/>
  <c r="C538" i="5"/>
  <c r="B538" i="5"/>
  <c r="C315" i="5" l="1"/>
  <c r="D315" i="5"/>
  <c r="C286" i="5"/>
  <c r="D286" i="5"/>
  <c r="B286" i="5"/>
  <c r="D263" i="5" l="1"/>
  <c r="C263" i="5"/>
  <c r="B263" i="5"/>
  <c r="D23" i="5" l="1"/>
  <c r="C23" i="5"/>
  <c r="B23" i="5"/>
</calcChain>
</file>

<file path=xl/sharedStrings.xml><?xml version="1.0" encoding="utf-8"?>
<sst xmlns="http://schemas.openxmlformats.org/spreadsheetml/2006/main" count="798" uniqueCount="156">
  <si>
    <t>ВСЕГО</t>
  </si>
  <si>
    <t>Таблица 2</t>
  </si>
  <si>
    <t>рублей</t>
  </si>
  <si>
    <t>Таблица 3</t>
  </si>
  <si>
    <t>Таблица 6</t>
  </si>
  <si>
    <t>Таблица 7</t>
  </si>
  <si>
    <t>Таблица 9</t>
  </si>
  <si>
    <t>Таблица 13</t>
  </si>
  <si>
    <t>Таблица 18</t>
  </si>
  <si>
    <t>Таблица 8</t>
  </si>
  <si>
    <t>Таблица 15</t>
  </si>
  <si>
    <t>Таблица 10</t>
  </si>
  <si>
    <t xml:space="preserve">Сумма </t>
  </si>
  <si>
    <t>Таблица 21</t>
  </si>
  <si>
    <t>Таблица 22</t>
  </si>
  <si>
    <t>Таблица 25</t>
  </si>
  <si>
    <t>Таблица 26</t>
  </si>
  <si>
    <t>Городское поселение "Город Таруса"</t>
  </si>
  <si>
    <t>Городское поселение "Город Козельск"</t>
  </si>
  <si>
    <t>Городское поселение "Город Сосенский"</t>
  </si>
  <si>
    <t>Таблица 28</t>
  </si>
  <si>
    <t>Таблица 29</t>
  </si>
  <si>
    <t>Таблица 30</t>
  </si>
  <si>
    <t>Таблица 31</t>
  </si>
  <si>
    <t>Таблица 32</t>
  </si>
  <si>
    <t>Таблица 27</t>
  </si>
  <si>
    <t>Таблица 33</t>
  </si>
  <si>
    <t xml:space="preserve">ВСЕГО </t>
  </si>
  <si>
    <t>Городское поселение "Поселок Товарково"</t>
  </si>
  <si>
    <t>ДЗЕРЖИНСКИЙ РАЙОН</t>
  </si>
  <si>
    <t>Муниципальный район "Думиничский район"</t>
  </si>
  <si>
    <t>СУХИНИЧСКИЙ РАЙОН</t>
  </si>
  <si>
    <t>Муниципальный район "Сухиничский район"</t>
  </si>
  <si>
    <t>КИРОВСКИЙ РАЙОН</t>
  </si>
  <si>
    <t>Таблица 34</t>
  </si>
  <si>
    <t>Таблица 35</t>
  </si>
  <si>
    <t>Таблица 36</t>
  </si>
  <si>
    <t>Таблица 19</t>
  </si>
  <si>
    <t>Таблица 23</t>
  </si>
  <si>
    <t>Таблица 24</t>
  </si>
  <si>
    <t>Таблица 37</t>
  </si>
  <si>
    <t>Таблица 38</t>
  </si>
  <si>
    <t>Таблица 39</t>
  </si>
  <si>
    <t>Таблица 40</t>
  </si>
  <si>
    <t>Таблица 41</t>
  </si>
  <si>
    <t>Таблица 42</t>
  </si>
  <si>
    <t>Муниципальный район "Барятинский район"</t>
  </si>
  <si>
    <t>Муниципальный район "Бабынинский район"</t>
  </si>
  <si>
    <t>Муниципальный район "Боровский район"</t>
  </si>
  <si>
    <t>Муниципальный район "Дзержинский район"</t>
  </si>
  <si>
    <t>Муниципальный район "Жиздринский район"</t>
  </si>
  <si>
    <t>Муниципальный район "Жуковский район"</t>
  </si>
  <si>
    <t>Муниципальный район "Износковский район"</t>
  </si>
  <si>
    <t>Муниципальный район "Город Киров и Кировский район"</t>
  </si>
  <si>
    <t>Муниципальный район "Козельский район"</t>
  </si>
  <si>
    <t>Муниципальный район "Куйбышевский район"</t>
  </si>
  <si>
    <t>Муниципальный район "Малоярославецкий район"</t>
  </si>
  <si>
    <t>Муниципальный район "Медынский район"</t>
  </si>
  <si>
    <t>Муниципальный район "Мещовский район"</t>
  </si>
  <si>
    <t>Муниципальный район "Мосальский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</si>
  <si>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</si>
  <si>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</si>
  <si>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"Тарусский район"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</si>
  <si>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</si>
  <si>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</si>
  <si>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</si>
  <si>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</si>
  <si>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 xml:space="preserve">Городской округ "Город Обнинск" </t>
  </si>
  <si>
    <t>Городской округ "Город Обнинск"</t>
  </si>
  <si>
    <t>Городской округ "Город Калуга"</t>
  </si>
  <si>
    <t>Муниципальный район "Город Людиново и Людиновский район"</t>
  </si>
  <si>
    <t xml:space="preserve">Городской округ "Город Калуга" </t>
  </si>
  <si>
    <t>КОЗЕЛЬСКИЙ РАЙОН</t>
  </si>
  <si>
    <t>Наименование муниципальных районов
(городских округов)</t>
  </si>
  <si>
    <t>Наименование муниципальных районов 
(городских округов)</t>
  </si>
  <si>
    <t>Таблица 4</t>
  </si>
  <si>
    <t>Таблица 5</t>
  </si>
  <si>
    <t>Таблица 11</t>
  </si>
  <si>
    <t>Таблица 12</t>
  </si>
  <si>
    <t>Таблица 14</t>
  </si>
  <si>
    <t>Таблица 16</t>
  </si>
  <si>
    <t>Таблица 17</t>
  </si>
  <si>
    <t>Наименование муниципальных районов
 (городских округов)</t>
  </si>
  <si>
    <t>ГОРОДСКОЙ ОКРУГ "ГОРОД ОБНИНСК"</t>
  </si>
  <si>
    <t>ГОРОДСКОЙ ОКРУГ "ГОРОД КАЛУГА"</t>
  </si>
  <si>
    <t>Городское поселение "Город Людиново"</t>
  </si>
  <si>
    <t>Муниципальный район  "Бабынинский район"</t>
  </si>
  <si>
    <t>Муниципальное образование "Город Киров и Кировский район"</t>
  </si>
  <si>
    <t>Муниципальное образование "Город Людиново и Людиновский район"</t>
  </si>
  <si>
    <t>БОРОВСКИЙ РАЙОН</t>
  </si>
  <si>
    <t>Городское поселение "Город Боровск"</t>
  </si>
  <si>
    <t>Сельское поселение "Село Совхоз "Боровский"</t>
  </si>
  <si>
    <t>КУЙБЫШЕВСКИЙ РАЙОН</t>
  </si>
  <si>
    <t>ЛЮДИНОВСКИЙ РАЙОН</t>
  </si>
  <si>
    <t>МАЛОЯРОСЛАВЕЦКИЙ РАЙОН</t>
  </si>
  <si>
    <t>МОСАЛЬСКИЙ РАЙОН</t>
  </si>
  <si>
    <t>Сельское поселение "Деревня Долгое"</t>
  </si>
  <si>
    <t>ФЕРЗИКОВСКИЙ РАЙОН</t>
  </si>
  <si>
    <t>Сельское поселение "Поселок Дугна"</t>
  </si>
  <si>
    <t>Сельское поселение "Поселок Ферзиково"</t>
  </si>
  <si>
    <t xml:space="preserve"> </t>
  </si>
  <si>
    <t xml:space="preserve">Сельское поселение "Деревня Верхняя Песочня" </t>
  </si>
  <si>
    <t>Распределение субсидии бюджетам муниципальных образований
 Калужской области на обеспечение финансовой устойчивости
 муниципальных образований Калужской области
на 2023 год и на плановый период 2024 и 2025 годов</t>
  </si>
  <si>
    <t>Распределение субсидии бюджетам муниципальных образований 
Калужской области на осуществление  мероприятий по реализации 
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
инфраструктуры наукоградов Российской Федерации, 
на 2023 год и на плановый период 2024 и 2025 годов</t>
  </si>
  <si>
    <t>Распределение субсидии бюджетам муниципальных образований
 Калужской области на реализацию мероприятий по обеспечению жильем
 молодых семей на 2023 год и на плановый период 2024 и 2025 годов</t>
  </si>
  <si>
    <t>Распределение субсидии бюджетам муниципальных образований
Калужской области на реализацию концессионных соглашений в сфере теплоснабжения, горячего и холодного водоснабжения, водоотведения
на 2023 год и на плановый период 2024 и 2025 годов</t>
  </si>
  <si>
    <t>Распределение субсидии бюджетам муниципальных образований
Калужской области на софинансирование мероприятий муниципальных программ развития малого и среднего предпринимательства
на 2023 год и на плановый период 2024 и 2025 годов</t>
  </si>
  <si>
    <t>Распределение субсидии бюджетам муниципальных образований
Калужской области на проведение комплексных кадастровых работ
 на 2023 год и на плановый период 2024 и 2025 годов</t>
  </si>
  <si>
    <t>Распределения субсидии бюджетам муниципальных образований
 Калужской области на подготовку проектов планировки и межевания
 территорий для последующего проведения комплексных кадастровых работ,  
на 2023 год и на плановый период 2024 и 2025 годов</t>
  </si>
  <si>
    <t>Распределение субсидии бюджетам муниципальных образований 
Калужской области на реализацию государственных программ субъектов 
Российской Федерации в области использования и охраны водных объектов
на 2023 год и на плановый период 2024 и 2025 годов</t>
  </si>
  <si>
    <t>Распределение субсидии бюджетам муниципальных образований
 Калужской области на осуществление дорожной деятельности  
на 2023 год и на плановый период 2024 и 2025 годов</t>
  </si>
  <si>
    <t>Распределение субсидии бюджетам муниципальных образований
 Калужской области на улучшение жилищных условий граждан, 
проживающих на сельских территориях, 
на 2023 год и на плановый период 2024 и 2025 годов</t>
  </si>
  <si>
    <t>Распределение субсидии бюджетам муниципальных образований
 Калужской области на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среде,
на 2023 год и на плановый период 2024 и 2025 годов</t>
  </si>
  <si>
    <t>Распределение субсидии бюджетам муниципальных образований
 Калужской области на реализацию мероприятий по созданию и содержанию мест (площадок) накопления твердых коммунальных отходов 
на 2023 год и на плановый период 2024 и 2025 годов</t>
  </si>
  <si>
    <t>Распределение субсидии бюджетам муниципальных образований
 Калужской области на государственную поддержку отрасли культуры (реализация мероприятий по модернизации библиотек в части комплектования книжных фондов библиотек муниципальных образований)
на 2023 год и на плановый период 2024 и 2025 годов</t>
  </si>
  <si>
    <t>Распределение субсидии бюджетам муниципальных образований
Калужской области на поддержку творческой деятельности
 и техническое оснащение детских и кукольных театров
на 2023 год и на плановый период 2024 и 2025 годов</t>
  </si>
  <si>
    <t>Распределение субсидии бюджетам муниципальных образований
 Калужской области на государственную поддержку отрасли культуры
(приобретение в рамках федерального проекта "Обеспечение качественно
 нового уровня развития инфраструктуры культуры" музыкальных инструментов, оборудования и материалов для детских школ искусств по видам искусств
 и профессиональных образовательных организаций, находящихся
 в ведении органов государственной власти и муниципальных образований
 Калужской области в сфере культуры) 
на 2023 год и на плановый период 2024 и 2025 годов</t>
  </si>
  <si>
    <t>Распределение субсидии бюджетам муниципальных образований
 Калужской области на государственную поддержку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модернизацию региональных и муниципальных детских школ искусств по видам искусств)
на 2023 год и на плановый период 2024 и 2025 годов</t>
  </si>
  <si>
    <t>Распределение субсидии бюджетам муниципальных образований
 Калужской области на переселение граждан из аварийного жилищного фонда
на 2023 год и на плановый период 2024 и 2025 годов</t>
  </si>
  <si>
    <t>Распределение субсидии бюджетам муниципальных образований
Калужской области на повышение уровня привлекательности
профессиональной деятельности в сфере архитектуры и градостроительства 
на 2023 год и на плановый период 2024 и 2025 годов</t>
  </si>
  <si>
    <t>Распределение субсидии бюджетам муниципальных образований
Калужской области на оказание поддержки муниципальным
организациям, осуществляющим спортивную подготовку
в соответствии с требованиями федеральных стандартов,
на 2023 год и на плановый период 2024 и 2025 годов</t>
  </si>
  <si>
    <t>Распределение субсидии бюджетам муниципальных образований
Калужской области на приобретение спортивного оборудования и инвентаря для приведения организаций спортивной подготовки в нормативное состояние, 
на 2023 год и на плановый период 2024 и 2025 годов</t>
  </si>
  <si>
    <t>Распределение субсидии бюджетам муниципальных образований
Калужской области на создание детских технопарков "Кванториум"
на 2023 год и на плановый период 2024 и 2025 годов</t>
  </si>
  <si>
    <t xml:space="preserve">Распределение субсидии бюджетам муниципальных образований
Калужской области на создание центров цифрового образования детей 
на 2023 год и на плановый период 2024 и 2025 годов
</t>
  </si>
  <si>
    <t>2023 год</t>
  </si>
  <si>
    <t xml:space="preserve">2024 год </t>
  </si>
  <si>
    <t>2025 год</t>
  </si>
  <si>
    <t>Городское поселение "Город Жуков"</t>
  </si>
  <si>
    <t>ЖИЗДРИНСКИЙ РАЙОН</t>
  </si>
  <si>
    <t>Муниципальный район «Жиздринский район"</t>
  </si>
  <si>
    <t>Муниципальный район «Куйбышевский район»</t>
  </si>
  <si>
    <t>МАЛОЯРОСЛАВЕЦКИИ РАЙОН</t>
  </si>
  <si>
    <t>Муниципальный район «Малоярославецкий район»</t>
  </si>
  <si>
    <t xml:space="preserve"> Распределение субсидии бюджетам муниципальных образований
 Калужской области на развитие транспортной инфраструктуры на сельских территориях на 2023 год и на плановый период 2024 и 2025 годов</t>
  </si>
  <si>
    <t>Муниципальный район "г. Киров и Кировский район"</t>
  </si>
  <si>
    <t>Распределение субсидии бюджетам муниципальных образований
Калужской области на государственную поддержку спортивных
организаций, осуществляющих подготовку спортивного резерва
для спортивных сборных команд, в том числе спортивных
сборных команд Российской Федерации, 
на 2023 год и на плановый период 2024 и 2025 годов</t>
  </si>
  <si>
    <t>Распределение субсидии бюджетам муниципальных образований
 Калужской области на создание современной образовательной среды,
обеспечивающей качество общего образования,
на 2023 год и на плановый период 2024 и 2025 годов</t>
  </si>
  <si>
    <t>Распределение субсидии бюджетам муниципальных образований
 Калужской области на осуществление капитального ремонта
индивидуальных жилых домов инвалидов и участников
 Великой Отечественной войны, тружеников тыла и вдов погибших
(умерших) инвалидов и участников Великой Отечественной войны
на 2023 год и на плановый период 2024 и 2025 годов</t>
  </si>
  <si>
    <t>Распределение субсидии бюджетам муниципальных образований
Калужской области на организацию отдыха и оздоровления детей
 на 2023 год и на плановый период 2024 и 2025 годов</t>
  </si>
  <si>
    <t>Распределение субсидии бюджетам муниципальных образований
Калужской области  на создание условий для осуществления присмотра и ухода
 за детьми в муниципальных дошкольных образовательных организациях                 
на 2023 год и на плановый период 2024 и 2025 годов</t>
  </si>
  <si>
    <t>Распределение субсидии бюджетам муниципальных образований
Калужской области на организацию бесплатного горячего питания обучающихся, получающих начальное общее образование в государственных 
и муниципальных образовательных организациях
на 2023 год и на плановый период 2024 и 2025 годов</t>
  </si>
  <si>
    <t>Распределение субсидии бюджетам муниципальных образований
Калужской области на создание новых мест в общеобразовательных
 организациях на 2023 год и на плановый период 2024 и 2025 годов</t>
  </si>
  <si>
    <t>Распределение субсидии бюджетам муниципальных образований
Калужской области на обновление материально-технической базы 
для организации учебно-исследовательской, научно-практической, 
творческой деятельности, занятий физической культурой и
 спортом в образовательных организациях
на 2023 год и на плановый период 2024 и 2025 годов</t>
  </si>
  <si>
    <t>Распределение субсидии бюджетам муниципальных образований
Калужской области на развитие муниципальных учреждений
 дополнительного образования в сфере культуры                                                                                                                                               на 2023 год и на плановый период 2024 и 2025 годов</t>
  </si>
  <si>
    <t>Распределение субсидии бюджетам муниципальных образований
Калужской области на капитальный ремонт водопроводных сетей,
канализационных сетей, объектов централизованной системы  холодного
водоснабжения и (или) водоотведения муниципальной собственности
на 2023 год и на плановый период 2024 и 2025 годов</t>
  </si>
  <si>
    <t>Распределение субсидии бюджетам муниципальных образований
Калужской области на строительство и реконструкцию
(модернизацию) объектов питьевого водоснабжения 
на 2023 год и на плановый период 2024 и 2025 годов</t>
  </si>
  <si>
    <t xml:space="preserve"> Распределение субсидии бюджетам муниципальных образований
 Калужской области на финансовое обеспечение реализации проектов совершенствования дорожной инфраструктуры 
на 2023 год и на плановый период 2024 и 2025 годов</t>
  </si>
  <si>
    <t>Распределение субсидии бюджетам муниципальных образований
 Калужской области на ликвидацию несанкционированных свалок в границах городов и наиболее опасных объектов накопленного вреда окружающей среде 
на 2023 год и на плановый период 2024 и 2025 годов</t>
  </si>
  <si>
    <t>Распределение субсидии бюджетам муниципальных образований
 Калужской области на реализацию федеральной целевой программы
"Увековечение памяти погибших при защите Отечества на 2019-2024 годы"
на 2023 год и на плановый период 2024 и 2025 годов</t>
  </si>
  <si>
    <t>Распределение субсидии бюджетам муниципальных образований Калужской области на реализацию мероприятий по модернизации  школьных систем образования
на 2023 год и на плановый период 2024 и 2025 годов</t>
  </si>
  <si>
    <t>Приложения № 19</t>
  </si>
  <si>
    <t>Распределение субсидии бюджетам муниципальных образований
Калужской области на реализацию мероприятий по разработке документов территориального планирования и градостроительного зонирования, документации по планировке и межеванию территорий, проектной документации, по прохождению экспертизы проектной документации, по строительству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
на 2023 год и на плановый период 2024 и 2025 годов</t>
  </si>
  <si>
    <t>Распределение субсидии бюджетам муниципальных образований
Калужской области на реализацию мероприятий по проведению инженерных изысканий, архитектурно-строительного проектирования, государственной экспертизы проектной документации и (или) результатов инженерных изысканий в целях строительства сетей инженерно-технического обеспечения и автомобильных дорог в рамках реализации проектов по развитию территорий, предусматривающих строительство жилья, на 2023 год и на плановый период 2024 и 2025 годов</t>
  </si>
  <si>
    <t>ЖУКОВСКИЙ РАЙОН</t>
  </si>
  <si>
    <t>Распределение субсидии бюджетам муниципальных образований
 Калужской области на подготовку проектов межевания земельных участков из земель сельскохозяйственного назначения и на проведение кадастровых работ в отношении земельных участков сельскохозяйственного назначения 
на 2023 год и на плановый период 2024 и 2025 годов</t>
  </si>
  <si>
    <t>Таблица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</si>
</sst>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_-* #,##0\ _₽_-;\-* #,##0\ _₽_-;_-* &quot;-&quot;\ _₽_-;_-@_-"/>
    <numFmt numFmtId="165" formatCode="_-* #,##0\ _р_._-;\-* #,##0\ _р_._-;_-* &quot;-&quot;\ _р_._-;_-@_-"/>
    <numFmt numFmtId="166" formatCode="#\,##0.00"/>
    <numFmt numFmtId="167" formatCode="\$#.00"/>
    <numFmt numFmtId="168" formatCode="#.00"/>
    <numFmt numFmtId="169" formatCode="%#.00"/>
    <numFmt numFmtId="170" formatCode="_(* #,##0.00_);_(* \(#,##0.00\);_(* &quot;-&quot;??_);_(@_)"/>
    <numFmt numFmtId="171" formatCode="#,##0_ ;\-#,##0\ "/>
    <numFmt numFmtId="172" formatCode="#,##0\ _₽"/>
    <numFmt numFmtId="173" formatCode="#,##0.00_ ;\-#,##0.00\ "/>
  </numFmts>
  <fonts count="38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166" fontId="5" fillId="0" borderId="0">
      <protection locked="0"/>
    </xf>
    <xf numFmtId="168" fontId="5" fillId="0" borderId="0">
      <protection locked="0"/>
    </xf>
    <xf numFmtId="167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9" fillId="0" borderId="0"/>
    <xf numFmtId="165" fontId="2" fillId="0" borderId="0" applyFont="0" applyFill="0" applyBorder="0" applyAlignment="0" applyProtection="0"/>
    <xf numFmtId="169" fontId="5" fillId="0" borderId="0">
      <protection locked="0"/>
    </xf>
    <xf numFmtId="0" fontId="17" fillId="0" borderId="0"/>
    <xf numFmtId="0" fontId="19" fillId="0" borderId="0"/>
    <xf numFmtId="4" fontId="19" fillId="2" borderId="33">
      <alignment horizontal="right" vertical="top" shrinkToFit="1"/>
    </xf>
    <xf numFmtId="0" fontId="23" fillId="0" borderId="0"/>
    <xf numFmtId="0" fontId="23" fillId="0" borderId="0"/>
    <xf numFmtId="170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72">
    <xf numFmtId="0" fontId="0" fillId="0" borderId="0" xfId="0"/>
    <xf numFmtId="0" fontId="8" fillId="0" borderId="0" xfId="8" applyFont="1" applyFill="1" applyAlignment="1"/>
    <xf numFmtId="0" fontId="11" fillId="0" borderId="2" xfId="8" applyFont="1" applyFill="1" applyBorder="1" applyAlignment="1" applyProtection="1"/>
    <xf numFmtId="0" fontId="11" fillId="0" borderId="2" xfId="8" applyFont="1" applyFill="1" applyBorder="1" applyAlignment="1" applyProtection="1">
      <alignment wrapText="1"/>
    </xf>
    <xf numFmtId="0" fontId="13" fillId="0" borderId="0" xfId="8" applyFont="1" applyFill="1" applyBorder="1" applyAlignment="1" applyProtection="1">
      <alignment horizontal="left"/>
    </xf>
    <xf numFmtId="3" fontId="13" fillId="0" borderId="0" xfId="8" applyNumberFormat="1" applyFont="1" applyFill="1" applyBorder="1" applyAlignment="1" applyProtection="1">
      <alignment horizontal="right"/>
    </xf>
    <xf numFmtId="0" fontId="14" fillId="0" borderId="4" xfId="0" applyFont="1" applyFill="1" applyBorder="1" applyAlignment="1">
      <alignment horizontal="center" vertical="center" wrapText="1"/>
    </xf>
    <xf numFmtId="3" fontId="13" fillId="0" borderId="7" xfId="8" applyNumberFormat="1" applyFont="1" applyFill="1" applyBorder="1" applyAlignment="1" applyProtection="1">
      <alignment horizontal="right"/>
    </xf>
    <xf numFmtId="3" fontId="11" fillId="0" borderId="20" xfId="8" applyNumberFormat="1" applyFont="1" applyFill="1" applyBorder="1" applyAlignment="1" applyProtection="1">
      <alignment horizontal="right"/>
    </xf>
    <xf numFmtId="3" fontId="11" fillId="0" borderId="21" xfId="8" applyNumberFormat="1" applyFont="1" applyFill="1" applyBorder="1" applyAlignment="1" applyProtection="1">
      <alignment horizontal="right"/>
    </xf>
    <xf numFmtId="3" fontId="10" fillId="0" borderId="0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Alignment="1">
      <alignment horizontal="left"/>
    </xf>
    <xf numFmtId="3" fontId="13" fillId="0" borderId="4" xfId="8" applyNumberFormat="1" applyFont="1" applyFill="1" applyBorder="1" applyAlignment="1" applyProtection="1">
      <alignment horizontal="right"/>
    </xf>
    <xf numFmtId="3" fontId="14" fillId="0" borderId="4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3" fillId="0" borderId="24" xfId="8" applyFont="1" applyFill="1" applyBorder="1" applyAlignment="1" applyProtection="1">
      <alignment horizontal="left"/>
    </xf>
    <xf numFmtId="3" fontId="14" fillId="0" borderId="15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/>
    <xf numFmtId="3" fontId="4" fillId="0" borderId="0" xfId="0" applyNumberFormat="1" applyFont="1" applyFill="1" applyAlignment="1">
      <alignment horizontal="left"/>
    </xf>
    <xf numFmtId="3" fontId="11" fillId="0" borderId="20" xfId="0" applyNumberFormat="1" applyFont="1" applyFill="1" applyBorder="1" applyAlignment="1">
      <alignment horizontal="right" wrapText="1"/>
    </xf>
    <xf numFmtId="3" fontId="11" fillId="0" borderId="3" xfId="0" applyNumberFormat="1" applyFont="1" applyFill="1" applyBorder="1" applyAlignment="1">
      <alignment horizontal="right" wrapText="1"/>
    </xf>
    <xf numFmtId="0" fontId="0" fillId="0" borderId="0" xfId="0" applyFill="1"/>
    <xf numFmtId="0" fontId="24" fillId="0" borderId="2" xfId="0" applyFont="1" applyFill="1" applyBorder="1" applyAlignment="1">
      <alignment wrapText="1"/>
    </xf>
    <xf numFmtId="0" fontId="27" fillId="0" borderId="0" xfId="0" applyFont="1" applyFill="1"/>
    <xf numFmtId="3" fontId="3" fillId="0" borderId="0" xfId="0" applyNumberFormat="1" applyFont="1" applyFill="1"/>
    <xf numFmtId="4" fontId="13" fillId="0" borderId="0" xfId="8" applyNumberFormat="1" applyFont="1" applyFill="1" applyBorder="1" applyAlignment="1" applyProtection="1">
      <alignment horizontal="right"/>
    </xf>
    <xf numFmtId="0" fontId="14" fillId="0" borderId="0" xfId="8" applyFont="1" applyFill="1" applyBorder="1" applyAlignment="1" applyProtection="1">
      <alignment horizontal="left"/>
    </xf>
    <xf numFmtId="4" fontId="29" fillId="0" borderId="0" xfId="0" applyNumberFormat="1" applyFont="1" applyFill="1" applyBorder="1" applyAlignment="1">
      <alignment horizontal="center" wrapText="1"/>
    </xf>
    <xf numFmtId="0" fontId="32" fillId="0" borderId="0" xfId="0" applyFont="1" applyFill="1"/>
    <xf numFmtId="3" fontId="16" fillId="0" borderId="20" xfId="0" applyNumberFormat="1" applyFont="1" applyFill="1" applyBorder="1" applyAlignment="1">
      <alignment horizontal="right" wrapText="1"/>
    </xf>
    <xf numFmtId="3" fontId="16" fillId="0" borderId="3" xfId="0" applyNumberFormat="1" applyFont="1" applyFill="1" applyBorder="1" applyAlignment="1">
      <alignment horizontal="right" wrapText="1"/>
    </xf>
    <xf numFmtId="0" fontId="14" fillId="0" borderId="36" xfId="0" applyFont="1" applyFill="1" applyBorder="1" applyAlignment="1">
      <alignment horizontal="center" vertical="center" wrapText="1"/>
    </xf>
    <xf numFmtId="3" fontId="29" fillId="0" borderId="0" xfId="0" applyNumberFormat="1" applyFont="1" applyFill="1" applyBorder="1" applyAlignment="1">
      <alignment horizontal="center" wrapText="1"/>
    </xf>
    <xf numFmtId="3" fontId="11" fillId="0" borderId="23" xfId="8" applyNumberFormat="1" applyFont="1" applyFill="1" applyBorder="1" applyAlignment="1" applyProtection="1">
      <alignment horizontal="right"/>
    </xf>
    <xf numFmtId="3" fontId="11" fillId="0" borderId="10" xfId="8" applyNumberFormat="1" applyFont="1" applyFill="1" applyBorder="1" applyAlignment="1" applyProtection="1">
      <alignment horizontal="right"/>
    </xf>
    <xf numFmtId="3" fontId="11" fillId="0" borderId="3" xfId="8" applyNumberFormat="1" applyFont="1" applyFill="1" applyBorder="1" applyAlignment="1" applyProtection="1">
      <alignment horizontal="right"/>
    </xf>
    <xf numFmtId="3" fontId="11" fillId="0" borderId="8" xfId="8" applyNumberFormat="1" applyFont="1" applyFill="1" applyBorder="1" applyAlignment="1" applyProtection="1">
      <alignment horizontal="right"/>
    </xf>
    <xf numFmtId="4" fontId="11" fillId="0" borderId="26" xfId="0" applyNumberFormat="1" applyFont="1" applyFill="1" applyBorder="1" applyAlignment="1">
      <alignment horizontal="right" wrapText="1"/>
    </xf>
    <xf numFmtId="4" fontId="11" fillId="0" borderId="27" xfId="0" applyNumberFormat="1" applyFont="1" applyFill="1" applyBorder="1" applyAlignment="1">
      <alignment horizontal="right" wrapText="1"/>
    </xf>
    <xf numFmtId="4" fontId="11" fillId="0" borderId="20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23" xfId="0" applyNumberFormat="1" applyFont="1" applyFill="1" applyBorder="1" applyAlignment="1">
      <alignment horizontal="right" wrapText="1"/>
    </xf>
    <xf numFmtId="4" fontId="13" fillId="0" borderId="4" xfId="8" applyNumberFormat="1" applyFont="1" applyFill="1" applyBorder="1" applyAlignment="1" applyProtection="1">
      <alignment horizontal="right"/>
    </xf>
    <xf numFmtId="4" fontId="11" fillId="0" borderId="8" xfId="0" applyNumberFormat="1" applyFont="1" applyFill="1" applyBorder="1" applyAlignment="1">
      <alignment horizontal="right" wrapText="1"/>
    </xf>
    <xf numFmtId="3" fontId="11" fillId="0" borderId="26" xfId="0" applyNumberFormat="1" applyFont="1" applyFill="1" applyBorder="1" applyAlignment="1">
      <alignment horizontal="right" wrapText="1"/>
    </xf>
    <xf numFmtId="0" fontId="27" fillId="0" borderId="0" xfId="0" applyFont="1" applyFill="1" applyBorder="1" applyAlignment="1">
      <alignment horizontal="center"/>
    </xf>
    <xf numFmtId="0" fontId="27" fillId="0" borderId="34" xfId="0" applyFont="1" applyFill="1" applyBorder="1" applyAlignment="1">
      <alignment horizontal="center"/>
    </xf>
    <xf numFmtId="4" fontId="16" fillId="0" borderId="20" xfId="0" applyNumberFormat="1" applyFont="1" applyFill="1" applyBorder="1" applyAlignment="1">
      <alignment horizontal="right" wrapText="1"/>
    </xf>
    <xf numFmtId="4" fontId="29" fillId="0" borderId="0" xfId="0" applyNumberFormat="1" applyFont="1" applyFill="1" applyBorder="1" applyAlignment="1">
      <alignment horizontal="right" wrapText="1"/>
    </xf>
    <xf numFmtId="3" fontId="29" fillId="0" borderId="0" xfId="0" applyNumberFormat="1" applyFont="1" applyFill="1" applyBorder="1" applyAlignment="1">
      <alignment horizontal="right" wrapText="1"/>
    </xf>
    <xf numFmtId="3" fontId="18" fillId="0" borderId="35" xfId="0" applyNumberFormat="1" applyFont="1" applyFill="1" applyBorder="1" applyAlignment="1">
      <alignment horizontal="right" wrapText="1"/>
    </xf>
    <xf numFmtId="0" fontId="13" fillId="0" borderId="11" xfId="8" applyFont="1" applyFill="1" applyBorder="1" applyAlignment="1" applyProtection="1">
      <alignment horizontal="left"/>
    </xf>
    <xf numFmtId="4" fontId="15" fillId="0" borderId="20" xfId="9" applyNumberFormat="1" applyFont="1" applyFill="1" applyBorder="1" applyAlignment="1">
      <alignment horizontal="right" wrapText="1"/>
    </xf>
    <xf numFmtId="0" fontId="4" fillId="0" borderId="2" xfId="8" applyFont="1" applyFill="1" applyBorder="1" applyAlignment="1" applyProtection="1">
      <alignment wrapText="1"/>
    </xf>
    <xf numFmtId="0" fontId="11" fillId="0" borderId="2" xfId="0" applyFont="1" applyFill="1" applyBorder="1" applyAlignment="1">
      <alignment horizontal="left" wrapText="1"/>
    </xf>
    <xf numFmtId="4" fontId="16" fillId="0" borderId="3" xfId="0" applyNumberFormat="1" applyFont="1" applyFill="1" applyBorder="1" applyAlignment="1">
      <alignment horizontal="right" wrapText="1"/>
    </xf>
    <xf numFmtId="0" fontId="11" fillId="0" borderId="9" xfId="8" applyFont="1" applyFill="1" applyBorder="1" applyAlignment="1" applyProtection="1">
      <alignment wrapText="1"/>
    </xf>
    <xf numFmtId="0" fontId="11" fillId="0" borderId="28" xfId="8" applyFont="1" applyFill="1" applyBorder="1" applyAlignment="1" applyProtection="1">
      <alignment wrapText="1"/>
    </xf>
    <xf numFmtId="0" fontId="11" fillId="0" borderId="5" xfId="8" applyFont="1" applyFill="1" applyBorder="1" applyAlignment="1" applyProtection="1">
      <alignment wrapText="1"/>
    </xf>
    <xf numFmtId="0" fontId="11" fillId="0" borderId="13" xfId="8" applyFont="1" applyFill="1" applyBorder="1" applyAlignment="1" applyProtection="1">
      <alignment wrapText="1"/>
    </xf>
    <xf numFmtId="0" fontId="24" fillId="0" borderId="28" xfId="0" applyFont="1" applyFill="1" applyBorder="1" applyAlignment="1">
      <alignment wrapText="1"/>
    </xf>
    <xf numFmtId="4" fontId="18" fillId="0" borderId="19" xfId="0" applyNumberFormat="1" applyFont="1" applyFill="1" applyBorder="1" applyAlignment="1">
      <alignment horizontal="right" wrapText="1"/>
    </xf>
    <xf numFmtId="0" fontId="24" fillId="0" borderId="5" xfId="0" applyFont="1" applyFill="1" applyBorder="1" applyAlignment="1">
      <alignment wrapText="1"/>
    </xf>
    <xf numFmtId="3" fontId="18" fillId="0" borderId="4" xfId="0" applyNumberFormat="1" applyFont="1" applyFill="1" applyBorder="1" applyAlignment="1">
      <alignment horizontal="right" wrapText="1"/>
    </xf>
    <xf numFmtId="3" fontId="16" fillId="0" borderId="32" xfId="0" applyNumberFormat="1" applyFont="1" applyFill="1" applyBorder="1" applyAlignment="1">
      <alignment horizontal="right" wrapText="1"/>
    </xf>
    <xf numFmtId="3" fontId="16" fillId="0" borderId="12" xfId="0" applyNumberFormat="1" applyFont="1" applyFill="1" applyBorder="1" applyAlignment="1">
      <alignment horizontal="right" wrapText="1"/>
    </xf>
    <xf numFmtId="3" fontId="4" fillId="0" borderId="0" xfId="8" applyNumberFormat="1" applyFont="1" applyFill="1" applyBorder="1" applyAlignment="1">
      <alignment horizontal="left"/>
    </xf>
    <xf numFmtId="0" fontId="16" fillId="0" borderId="2" xfId="0" applyFont="1" applyFill="1" applyBorder="1" applyAlignment="1">
      <alignment horizontal="left" wrapText="1"/>
    </xf>
    <xf numFmtId="0" fontId="16" fillId="0" borderId="11" xfId="0" applyFont="1" applyFill="1" applyBorder="1" applyAlignment="1">
      <alignment horizontal="left" wrapText="1"/>
    </xf>
    <xf numFmtId="4" fontId="18" fillId="0" borderId="0" xfId="0" applyNumberFormat="1" applyFont="1" applyFill="1" applyBorder="1" applyAlignment="1">
      <alignment horizontal="right" wrapText="1"/>
    </xf>
    <xf numFmtId="0" fontId="3" fillId="0" borderId="0" xfId="0" applyFont="1" applyFill="1"/>
    <xf numFmtId="0" fontId="3" fillId="0" borderId="0" xfId="0" applyFont="1" applyFill="1" applyBorder="1"/>
    <xf numFmtId="0" fontId="13" fillId="0" borderId="6" xfId="8" applyFont="1" applyFill="1" applyBorder="1" applyAlignment="1" applyProtection="1">
      <alignment horizontal="left"/>
    </xf>
    <xf numFmtId="0" fontId="13" fillId="0" borderId="4" xfId="8" applyFont="1" applyFill="1" applyBorder="1" applyAlignment="1" applyProtection="1">
      <alignment horizontal="left"/>
    </xf>
    <xf numFmtId="0" fontId="16" fillId="0" borderId="2" xfId="0" applyFont="1" applyFill="1" applyBorder="1" applyAlignment="1">
      <alignment horizontal="justify" wrapText="1"/>
    </xf>
    <xf numFmtId="172" fontId="18" fillId="0" borderId="4" xfId="0" applyNumberFormat="1" applyFont="1" applyFill="1" applyBorder="1" applyAlignment="1">
      <alignment horizontal="right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8" xfId="8" applyFont="1" applyFill="1" applyBorder="1" applyAlignment="1" applyProtection="1">
      <alignment horizontal="center" vertical="center" wrapText="1"/>
    </xf>
    <xf numFmtId="3" fontId="20" fillId="0" borderId="15" xfId="8" applyNumberFormat="1" applyFont="1" applyFill="1" applyBorder="1" applyAlignment="1" applyProtection="1">
      <alignment horizontal="center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31" xfId="0" applyFont="1" applyFill="1" applyBorder="1" applyAlignment="1">
      <alignment horizontal="center" vertical="center" wrapText="1"/>
    </xf>
    <xf numFmtId="3" fontId="29" fillId="0" borderId="4" xfId="0" applyNumberFormat="1" applyFont="1" applyFill="1" applyBorder="1" applyAlignment="1">
      <alignment horizontal="center" vertical="center" wrapText="1"/>
    </xf>
    <xf numFmtId="0" fontId="16" fillId="0" borderId="2" xfId="8" applyFont="1" applyFill="1" applyBorder="1" applyAlignment="1" applyProtection="1"/>
    <xf numFmtId="3" fontId="11" fillId="0" borderId="22" xfId="8" applyNumberFormat="1" applyFont="1" applyFill="1" applyBorder="1" applyAlignment="1" applyProtection="1">
      <alignment horizontal="right"/>
    </xf>
    <xf numFmtId="3" fontId="13" fillId="0" borderId="12" xfId="8" applyNumberFormat="1" applyFont="1" applyFill="1" applyBorder="1" applyAlignment="1" applyProtection="1">
      <alignment horizontal="right"/>
    </xf>
    <xf numFmtId="0" fontId="11" fillId="0" borderId="13" xfId="8" applyFont="1" applyFill="1" applyBorder="1" applyAlignment="1" applyProtection="1"/>
    <xf numFmtId="3" fontId="11" fillId="0" borderId="14" xfId="8" applyNumberFormat="1" applyFont="1" applyFill="1" applyBorder="1" applyAlignment="1" applyProtection="1">
      <alignment horizontal="right"/>
    </xf>
    <xf numFmtId="0" fontId="11" fillId="0" borderId="5" xfId="8" applyFont="1" applyFill="1" applyBorder="1" applyAlignment="1" applyProtection="1"/>
    <xf numFmtId="0" fontId="16" fillId="0" borderId="2" xfId="0" quotePrefix="1" applyNumberFormat="1" applyFont="1" applyFill="1" applyBorder="1" applyAlignment="1" applyProtection="1">
      <alignment horizontal="left" wrapText="1"/>
      <protection locked="0"/>
    </xf>
    <xf numFmtId="3" fontId="16" fillId="0" borderId="22" xfId="0" applyNumberFormat="1" applyFont="1" applyFill="1" applyBorder="1" applyAlignment="1">
      <alignment horizontal="right" wrapText="1"/>
    </xf>
    <xf numFmtId="3" fontId="16" fillId="0" borderId="14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left"/>
    </xf>
    <xf numFmtId="0" fontId="24" fillId="0" borderId="9" xfId="0" applyFont="1" applyFill="1" applyBorder="1" applyAlignment="1">
      <alignment wrapText="1"/>
    </xf>
    <xf numFmtId="0" fontId="16" fillId="0" borderId="13" xfId="0" applyFont="1" applyFill="1" applyBorder="1" applyAlignment="1">
      <alignment horizontal="left" wrapText="1"/>
    </xf>
    <xf numFmtId="3" fontId="24" fillId="0" borderId="21" xfId="0" applyNumberFormat="1" applyFont="1" applyFill="1" applyBorder="1"/>
    <xf numFmtId="3" fontId="24" fillId="0" borderId="10" xfId="0" applyNumberFormat="1" applyFont="1" applyFill="1" applyBorder="1"/>
    <xf numFmtId="3" fontId="24" fillId="0" borderId="20" xfId="0" applyNumberFormat="1" applyFont="1" applyFill="1" applyBorder="1"/>
    <xf numFmtId="3" fontId="24" fillId="0" borderId="3" xfId="0" applyNumberFormat="1" applyFont="1" applyFill="1" applyBorder="1"/>
    <xf numFmtId="3" fontId="24" fillId="0" borderId="20" xfId="0" applyNumberFormat="1" applyFont="1" applyFill="1" applyBorder="1" applyAlignment="1">
      <alignment horizontal="right"/>
    </xf>
    <xf numFmtId="3" fontId="24" fillId="0" borderId="3" xfId="0" applyNumberFormat="1" applyFont="1" applyFill="1" applyBorder="1" applyAlignment="1">
      <alignment horizontal="right"/>
    </xf>
    <xf numFmtId="3" fontId="24" fillId="0" borderId="22" xfId="0" applyNumberFormat="1" applyFont="1" applyFill="1" applyBorder="1"/>
    <xf numFmtId="3" fontId="24" fillId="0" borderId="22" xfId="0" applyNumberFormat="1" applyFont="1" applyFill="1" applyBorder="1" applyAlignment="1">
      <alignment horizontal="right"/>
    </xf>
    <xf numFmtId="3" fontId="24" fillId="0" borderId="14" xfId="0" applyNumberFormat="1" applyFont="1" applyFill="1" applyBorder="1" applyAlignment="1">
      <alignment horizontal="right"/>
    </xf>
    <xf numFmtId="3" fontId="13" fillId="0" borderId="11" xfId="0" applyNumberFormat="1" applyFont="1" applyFill="1" applyBorder="1" applyAlignment="1">
      <alignment horizontal="right" wrapText="1"/>
    </xf>
    <xf numFmtId="3" fontId="13" fillId="0" borderId="24" xfId="0" applyNumberFormat="1" applyFont="1" applyFill="1" applyBorder="1" applyAlignment="1">
      <alignment horizontal="right" wrapText="1"/>
    </xf>
    <xf numFmtId="3" fontId="13" fillId="0" borderId="6" xfId="0" applyNumberFormat="1" applyFont="1" applyFill="1" applyBorder="1" applyAlignment="1">
      <alignment horizontal="right" wrapText="1"/>
    </xf>
    <xf numFmtId="3" fontId="13" fillId="0" borderId="4" xfId="0" applyNumberFormat="1" applyFont="1" applyFill="1" applyBorder="1" applyAlignment="1">
      <alignment horizontal="right" wrapText="1"/>
    </xf>
    <xf numFmtId="0" fontId="18" fillId="0" borderId="0" xfId="0" applyFont="1" applyFill="1" applyAlignment="1">
      <alignment horizontal="center" vertical="center" wrapText="1"/>
    </xf>
    <xf numFmtId="172" fontId="18" fillId="0" borderId="0" xfId="0" applyNumberFormat="1" applyFont="1" applyFill="1" applyBorder="1" applyAlignment="1">
      <alignment horizontal="right" wrapText="1"/>
    </xf>
    <xf numFmtId="3" fontId="16" fillId="0" borderId="3" xfId="0" applyNumberFormat="1" applyFont="1" applyFill="1" applyBorder="1"/>
    <xf numFmtId="0" fontId="33" fillId="0" borderId="39" xfId="0" applyFont="1" applyFill="1" applyBorder="1" applyAlignment="1">
      <alignment horizontal="left" wrapText="1"/>
    </xf>
    <xf numFmtId="4" fontId="4" fillId="0" borderId="20" xfId="0" applyNumberFormat="1" applyFont="1" applyFill="1" applyBorder="1" applyAlignment="1">
      <alignment horizontal="right" wrapText="1"/>
    </xf>
    <xf numFmtId="4" fontId="4" fillId="0" borderId="3" xfId="0" applyNumberFormat="1" applyFont="1" applyFill="1" applyBorder="1" applyAlignment="1">
      <alignment horizontal="right" wrapText="1"/>
    </xf>
    <xf numFmtId="3" fontId="11" fillId="0" borderId="27" xfId="0" applyNumberFormat="1" applyFont="1" applyFill="1" applyBorder="1" applyAlignment="1">
      <alignment horizontal="right" wrapText="1"/>
    </xf>
    <xf numFmtId="0" fontId="12" fillId="0" borderId="5" xfId="8" applyFont="1" applyFill="1" applyBorder="1" applyAlignment="1" applyProtection="1">
      <alignment wrapText="1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3" fontId="14" fillId="0" borderId="4" xfId="0" applyNumberFormat="1" applyFont="1" applyFill="1" applyBorder="1" applyAlignment="1">
      <alignment horizontal="center" wrapText="1"/>
    </xf>
    <xf numFmtId="172" fontId="34" fillId="0" borderId="4" xfId="0" applyNumberFormat="1" applyFont="1" applyFill="1" applyBorder="1" applyAlignment="1">
      <alignment horizontal="right" wrapText="1"/>
    </xf>
    <xf numFmtId="0" fontId="12" fillId="0" borderId="39" xfId="0" applyFont="1" applyFill="1" applyBorder="1" applyAlignment="1">
      <alignment horizontal="left" wrapText="1"/>
    </xf>
    <xf numFmtId="0" fontId="12" fillId="0" borderId="39" xfId="8" applyFont="1" applyFill="1" applyBorder="1" applyAlignment="1" applyProtection="1">
      <alignment wrapText="1"/>
    </xf>
    <xf numFmtId="3" fontId="18" fillId="0" borderId="19" xfId="0" applyNumberFormat="1" applyFont="1" applyFill="1" applyBorder="1" applyAlignment="1">
      <alignment horizontal="right" wrapText="1"/>
    </xf>
    <xf numFmtId="3" fontId="16" fillId="0" borderId="26" xfId="0" applyNumberFormat="1" applyFont="1" applyFill="1" applyBorder="1" applyAlignment="1">
      <alignment horizontal="right" wrapText="1"/>
    </xf>
    <xf numFmtId="3" fontId="16" fillId="0" borderId="23" xfId="0" applyNumberFormat="1" applyFont="1" applyFill="1" applyBorder="1" applyAlignment="1">
      <alignment horizontal="right" wrapText="1"/>
    </xf>
    <xf numFmtId="3" fontId="24" fillId="0" borderId="26" xfId="0" applyNumberFormat="1" applyFont="1" applyFill="1" applyBorder="1"/>
    <xf numFmtId="3" fontId="24" fillId="0" borderId="27" xfId="0" applyNumberFormat="1" applyFont="1" applyFill="1" applyBorder="1"/>
    <xf numFmtId="3" fontId="13" fillId="0" borderId="0" xfId="0" applyNumberFormat="1" applyFont="1" applyFill="1" applyBorder="1" applyAlignment="1">
      <alignment horizontal="right" wrapText="1"/>
    </xf>
    <xf numFmtId="0" fontId="24" fillId="0" borderId="0" xfId="0" applyFont="1" applyFill="1" applyBorder="1" applyAlignment="1">
      <alignment wrapText="1"/>
    </xf>
    <xf numFmtId="0" fontId="4" fillId="0" borderId="5" xfId="8" applyFont="1" applyFill="1" applyBorder="1" applyAlignment="1" applyProtection="1">
      <alignment wrapText="1"/>
    </xf>
    <xf numFmtId="0" fontId="18" fillId="0" borderId="4" xfId="8" applyFont="1" applyFill="1" applyBorder="1" applyAlignment="1" applyProtection="1">
      <alignment horizontal="left"/>
    </xf>
    <xf numFmtId="3" fontId="13" fillId="0" borderId="24" xfId="8" applyNumberFormat="1" applyFont="1" applyFill="1" applyBorder="1" applyAlignment="1" applyProtection="1">
      <alignment horizontal="right"/>
    </xf>
    <xf numFmtId="3" fontId="11" fillId="0" borderId="26" xfId="8" applyNumberFormat="1" applyFont="1" applyFill="1" applyBorder="1" applyAlignment="1" applyProtection="1">
      <alignment horizontal="right"/>
    </xf>
    <xf numFmtId="0" fontId="11" fillId="0" borderId="28" xfId="8" applyFont="1" applyFill="1" applyBorder="1" applyAlignment="1" applyProtection="1"/>
    <xf numFmtId="3" fontId="11" fillId="0" borderId="27" xfId="8" applyNumberFormat="1" applyFont="1" applyFill="1" applyBorder="1" applyAlignment="1" applyProtection="1">
      <alignment horizontal="right"/>
    </xf>
    <xf numFmtId="0" fontId="14" fillId="0" borderId="38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right" wrapText="1"/>
    </xf>
    <xf numFmtId="3" fontId="4" fillId="0" borderId="3" xfId="0" applyNumberFormat="1" applyFont="1" applyFill="1" applyBorder="1" applyAlignment="1">
      <alignment horizontal="right" wrapText="1"/>
    </xf>
    <xf numFmtId="4" fontId="13" fillId="0" borderId="42" xfId="0" applyNumberFormat="1" applyFont="1" applyFill="1" applyBorder="1" applyAlignment="1">
      <alignment wrapText="1"/>
    </xf>
    <xf numFmtId="4" fontId="13" fillId="0" borderId="7" xfId="0" applyNumberFormat="1" applyFont="1" applyFill="1" applyBorder="1" applyAlignment="1">
      <alignment wrapText="1"/>
    </xf>
    <xf numFmtId="0" fontId="16" fillId="0" borderId="28" xfId="0" applyFont="1" applyFill="1" applyBorder="1" applyAlignment="1">
      <alignment horizontal="justify" wrapText="1"/>
    </xf>
    <xf numFmtId="3" fontId="16" fillId="0" borderId="27" xfId="0" applyNumberFormat="1" applyFont="1" applyFill="1" applyBorder="1" applyAlignment="1">
      <alignment horizontal="right" wrapText="1"/>
    </xf>
    <xf numFmtId="3" fontId="16" fillId="0" borderId="8" xfId="0" applyNumberFormat="1" applyFont="1" applyFill="1" applyBorder="1" applyAlignment="1">
      <alignment horizontal="right" wrapText="1"/>
    </xf>
    <xf numFmtId="0" fontId="24" fillId="0" borderId="13" xfId="0" applyFont="1" applyFill="1" applyBorder="1" applyAlignment="1">
      <alignment wrapText="1"/>
    </xf>
    <xf numFmtId="0" fontId="16" fillId="0" borderId="5" xfId="0" applyFont="1" applyFill="1" applyBorder="1" applyAlignment="1">
      <alignment horizontal="left" wrapText="1"/>
    </xf>
    <xf numFmtId="3" fontId="16" fillId="0" borderId="37" xfId="0" applyNumberFormat="1" applyFont="1" applyFill="1" applyBorder="1" applyAlignment="1">
      <alignment horizontal="right" wrapText="1"/>
    </xf>
    <xf numFmtId="3" fontId="16" fillId="0" borderId="40" xfId="0" applyNumberFormat="1" applyFont="1" applyFill="1" applyBorder="1" applyAlignment="1">
      <alignment horizontal="right" wrapText="1"/>
    </xf>
    <xf numFmtId="0" fontId="16" fillId="0" borderId="28" xfId="0" applyFont="1" applyFill="1" applyBorder="1" applyAlignment="1">
      <alignment horizontal="left" wrapText="1"/>
    </xf>
    <xf numFmtId="0" fontId="26" fillId="0" borderId="2" xfId="0" applyFont="1" applyFill="1" applyBorder="1" applyAlignment="1">
      <alignment horizontal="left" wrapText="1"/>
    </xf>
    <xf numFmtId="0" fontId="33" fillId="0" borderId="2" xfId="0" applyFont="1" applyFill="1" applyBorder="1" applyAlignment="1">
      <alignment horizontal="left" wrapText="1"/>
    </xf>
    <xf numFmtId="0" fontId="35" fillId="0" borderId="39" xfId="0" applyFont="1" applyFill="1" applyBorder="1" applyAlignment="1">
      <alignment horizontal="left" wrapText="1"/>
    </xf>
    <xf numFmtId="0" fontId="16" fillId="0" borderId="28" xfId="0" quotePrefix="1" applyNumberFormat="1" applyFont="1" applyFill="1" applyBorder="1" applyAlignment="1" applyProtection="1">
      <alignment horizontal="left" wrapText="1"/>
      <protection locked="0"/>
    </xf>
    <xf numFmtId="3" fontId="16" fillId="0" borderId="29" xfId="23" applyNumberFormat="1" applyFont="1" applyFill="1" applyBorder="1" applyAlignment="1">
      <alignment wrapText="1"/>
    </xf>
    <xf numFmtId="3" fontId="16" fillId="0" borderId="30" xfId="23" applyNumberFormat="1" applyFont="1" applyFill="1" applyBorder="1"/>
    <xf numFmtId="3" fontId="13" fillId="0" borderId="31" xfId="8" applyNumberFormat="1" applyFont="1" applyFill="1" applyBorder="1" applyAlignment="1" applyProtection="1">
      <alignment horizontal="right"/>
    </xf>
    <xf numFmtId="3" fontId="13" fillId="0" borderId="19" xfId="8" applyNumberFormat="1" applyFont="1" applyFill="1" applyBorder="1" applyAlignment="1" applyProtection="1">
      <alignment horizontal="right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7" fillId="0" borderId="0" xfId="8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6" fillId="0" borderId="28" xfId="0" applyFont="1" applyFill="1" applyBorder="1" applyAlignment="1">
      <alignment wrapText="1"/>
    </xf>
    <xf numFmtId="4" fontId="16" fillId="0" borderId="26" xfId="0" applyNumberFormat="1" applyFont="1" applyFill="1" applyBorder="1" applyAlignment="1">
      <alignment horizontal="right" wrapText="1"/>
    </xf>
    <xf numFmtId="4" fontId="16" fillId="0" borderId="27" xfId="0" applyNumberFormat="1" applyFont="1" applyFill="1" applyBorder="1" applyAlignment="1">
      <alignment horizontal="right" wrapText="1"/>
    </xf>
    <xf numFmtId="0" fontId="26" fillId="0" borderId="2" xfId="0" applyFont="1" applyFill="1" applyBorder="1" applyAlignment="1">
      <alignment wrapText="1"/>
    </xf>
    <xf numFmtId="4" fontId="16" fillId="0" borderId="23" xfId="0" applyNumberFormat="1" applyFont="1" applyFill="1" applyBorder="1" applyAlignment="1">
      <alignment horizontal="right" wrapText="1"/>
    </xf>
    <xf numFmtId="4" fontId="16" fillId="0" borderId="8" xfId="0" applyNumberFormat="1" applyFont="1" applyFill="1" applyBorder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171" fontId="16" fillId="0" borderId="20" xfId="24" applyNumberFormat="1" applyFont="1" applyFill="1" applyBorder="1" applyAlignment="1">
      <alignment horizontal="right" wrapText="1"/>
    </xf>
    <xf numFmtId="171" fontId="11" fillId="0" borderId="20" xfId="20" applyNumberFormat="1" applyFont="1" applyFill="1" applyBorder="1" applyAlignment="1">
      <alignment horizontal="right" wrapText="1"/>
    </xf>
    <xf numFmtId="171" fontId="11" fillId="0" borderId="3" xfId="20" applyNumberFormat="1" applyFont="1" applyFill="1" applyBorder="1" applyAlignment="1">
      <alignment horizontal="right" wrapText="1"/>
    </xf>
    <xf numFmtId="173" fontId="16" fillId="0" borderId="20" xfId="24" applyNumberFormat="1" applyFont="1" applyFill="1" applyBorder="1" applyAlignment="1">
      <alignment horizontal="right" wrapText="1"/>
    </xf>
    <xf numFmtId="173" fontId="16" fillId="0" borderId="3" xfId="24" applyNumberFormat="1" applyFont="1" applyFill="1" applyBorder="1" applyAlignment="1">
      <alignment horizontal="right" wrapText="1"/>
    </xf>
    <xf numFmtId="0" fontId="12" fillId="0" borderId="2" xfId="8" applyFont="1" applyFill="1" applyBorder="1" applyAlignment="1" applyProtection="1">
      <alignment wrapText="1"/>
    </xf>
    <xf numFmtId="0" fontId="16" fillId="0" borderId="28" xfId="0" quotePrefix="1" applyNumberFormat="1" applyFont="1" applyFill="1" applyBorder="1" applyAlignment="1" applyProtection="1">
      <alignment horizontal="left"/>
      <protection locked="0"/>
    </xf>
    <xf numFmtId="0" fontId="16" fillId="0" borderId="2" xfId="0" quotePrefix="1" applyNumberFormat="1" applyFont="1" applyFill="1" applyBorder="1" applyAlignment="1" applyProtection="1">
      <alignment horizontal="left"/>
      <protection locked="0"/>
    </xf>
    <xf numFmtId="3" fontId="24" fillId="0" borderId="3" xfId="0" applyNumberFormat="1" applyFont="1" applyFill="1" applyBorder="1" applyAlignment="1"/>
    <xf numFmtId="3" fontId="18" fillId="0" borderId="16" xfId="0" applyNumberFormat="1" applyFont="1" applyFill="1" applyBorder="1" applyAlignment="1">
      <alignment horizontal="right" wrapText="1"/>
    </xf>
    <xf numFmtId="3" fontId="18" fillId="0" borderId="7" xfId="0" applyNumberFormat="1" applyFont="1" applyFill="1" applyBorder="1" applyAlignment="1">
      <alignment horizontal="right" wrapText="1"/>
    </xf>
    <xf numFmtId="4" fontId="26" fillId="0" borderId="20" xfId="0" applyNumberFormat="1" applyFont="1" applyFill="1" applyBorder="1" applyAlignment="1">
      <alignment horizontal="right" wrapText="1"/>
    </xf>
    <xf numFmtId="4" fontId="24" fillId="0" borderId="20" xfId="0" applyNumberFormat="1" applyFont="1" applyFill="1" applyBorder="1" applyAlignment="1">
      <alignment horizontal="right"/>
    </xf>
    <xf numFmtId="4" fontId="24" fillId="0" borderId="3" xfId="0" applyNumberFormat="1" applyFont="1" applyFill="1" applyBorder="1" applyAlignment="1">
      <alignment horizontal="right"/>
    </xf>
    <xf numFmtId="0" fontId="3" fillId="3" borderId="0" xfId="0" applyFont="1" applyFill="1"/>
    <xf numFmtId="0" fontId="3" fillId="4" borderId="0" xfId="0" applyFont="1" applyFill="1"/>
    <xf numFmtId="3" fontId="13" fillId="0" borderId="42" xfId="0" applyNumberFormat="1" applyFont="1" applyFill="1" applyBorder="1" applyAlignment="1">
      <alignment horizontal="right" wrapText="1"/>
    </xf>
    <xf numFmtId="3" fontId="13" fillId="0" borderId="7" xfId="0" applyNumberFormat="1" applyFont="1" applyFill="1" applyBorder="1" applyAlignment="1">
      <alignment horizontal="right" wrapText="1"/>
    </xf>
    <xf numFmtId="4" fontId="16" fillId="0" borderId="2" xfId="0" applyNumberFormat="1" applyFont="1" applyFill="1" applyBorder="1" applyAlignment="1">
      <alignment horizontal="left" wrapText="1"/>
    </xf>
    <xf numFmtId="3" fontId="36" fillId="0" borderId="0" xfId="0" applyNumberFormat="1" applyFont="1" applyFill="1" applyBorder="1" applyAlignment="1">
      <alignment horizontal="center" vertical="center" wrapText="1"/>
    </xf>
    <xf numFmtId="0" fontId="33" fillId="0" borderId="28" xfId="0" applyFont="1" applyFill="1" applyBorder="1" applyAlignment="1">
      <alignment horizontal="left" wrapText="1"/>
    </xf>
    <xf numFmtId="0" fontId="33" fillId="0" borderId="26" xfId="0" applyFont="1" applyFill="1" applyBorder="1" applyAlignment="1">
      <alignment horizontal="center" wrapText="1"/>
    </xf>
    <xf numFmtId="3" fontId="33" fillId="0" borderId="27" xfId="0" applyNumberFormat="1" applyFont="1" applyFill="1" applyBorder="1" applyAlignment="1">
      <alignment horizontal="center" wrapText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3" fontId="13" fillId="0" borderId="4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right" wrapText="1"/>
    </xf>
    <xf numFmtId="171" fontId="4" fillId="0" borderId="3" xfId="8" applyNumberFormat="1" applyFont="1" applyFill="1" applyBorder="1" applyAlignment="1" applyProtection="1">
      <alignment wrapText="1"/>
    </xf>
    <xf numFmtId="171" fontId="16" fillId="0" borderId="23" xfId="24" applyNumberFormat="1" applyFont="1" applyFill="1" applyBorder="1" applyAlignment="1">
      <alignment horizontal="right" wrapText="1"/>
    </xf>
    <xf numFmtId="171" fontId="4" fillId="0" borderId="8" xfId="8" applyNumberFormat="1" applyFont="1" applyFill="1" applyBorder="1" applyAlignment="1" applyProtection="1">
      <alignment wrapText="1"/>
    </xf>
    <xf numFmtId="171" fontId="37" fillId="0" borderId="4" xfId="0" applyNumberFormat="1" applyFont="1" applyFill="1" applyBorder="1" applyAlignment="1">
      <alignment horizontal="right" wrapText="1"/>
    </xf>
    <xf numFmtId="0" fontId="21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6" fillId="0" borderId="9" xfId="8" applyFont="1" applyFill="1" applyBorder="1" applyAlignment="1" applyProtection="1">
      <alignment wrapText="1"/>
    </xf>
    <xf numFmtId="4" fontId="16" fillId="0" borderId="13" xfId="0" applyNumberFormat="1" applyFont="1" applyFill="1" applyBorder="1" applyAlignment="1">
      <alignment horizontal="left" wrapText="1"/>
    </xf>
    <xf numFmtId="4" fontId="4" fillId="0" borderId="26" xfId="0" applyNumberFormat="1" applyFont="1" applyFill="1" applyBorder="1" applyAlignment="1">
      <alignment horizontal="right" wrapText="1"/>
    </xf>
    <xf numFmtId="4" fontId="4" fillId="0" borderId="27" xfId="0" applyNumberFormat="1" applyFont="1" applyFill="1" applyBorder="1" applyAlignment="1">
      <alignment horizontal="right" wrapText="1"/>
    </xf>
    <xf numFmtId="0" fontId="16" fillId="0" borderId="38" xfId="0" applyFont="1" applyFill="1" applyBorder="1" applyAlignment="1">
      <alignment horizontal="justify" wrapText="1"/>
    </xf>
    <xf numFmtId="0" fontId="33" fillId="0" borderId="20" xfId="0" applyFont="1" applyFill="1" applyBorder="1" applyAlignment="1">
      <alignment horizontal="left" wrapText="1"/>
    </xf>
    <xf numFmtId="3" fontId="33" fillId="0" borderId="3" xfId="0" applyNumberFormat="1" applyFont="1" applyFill="1" applyBorder="1" applyAlignment="1">
      <alignment horizontal="left" wrapText="1"/>
    </xf>
    <xf numFmtId="4" fontId="16" fillId="0" borderId="26" xfId="8" applyNumberFormat="1" applyFont="1" applyFill="1" applyBorder="1" applyAlignment="1" applyProtection="1">
      <alignment horizontal="right"/>
    </xf>
    <xf numFmtId="4" fontId="16" fillId="0" borderId="27" xfId="8" applyNumberFormat="1" applyFont="1" applyFill="1" applyBorder="1" applyAlignment="1" applyProtection="1">
      <alignment horizontal="right"/>
    </xf>
    <xf numFmtId="4" fontId="16" fillId="0" borderId="20" xfId="8" applyNumberFormat="1" applyFont="1" applyFill="1" applyBorder="1" applyAlignment="1" applyProtection="1">
      <alignment horizontal="right"/>
    </xf>
    <xf numFmtId="4" fontId="16" fillId="0" borderId="3" xfId="8" applyNumberFormat="1" applyFont="1" applyFill="1" applyBorder="1" applyAlignment="1" applyProtection="1">
      <alignment horizontal="right"/>
    </xf>
    <xf numFmtId="4" fontId="18" fillId="0" borderId="4" xfId="8" applyNumberFormat="1" applyFont="1" applyFill="1" applyBorder="1" applyAlignment="1" applyProtection="1">
      <alignment horizontal="right"/>
    </xf>
    <xf numFmtId="0" fontId="11" fillId="0" borderId="38" xfId="8" applyFont="1" applyFill="1" applyBorder="1" applyAlignment="1" applyProtection="1"/>
    <xf numFmtId="3" fontId="16" fillId="0" borderId="29" xfId="0" applyNumberFormat="1" applyFont="1" applyFill="1" applyBorder="1" applyAlignment="1">
      <alignment horizontal="right" wrapText="1"/>
    </xf>
    <xf numFmtId="3" fontId="16" fillId="0" borderId="30" xfId="0" applyNumberFormat="1" applyFont="1" applyFill="1" applyBorder="1" applyAlignment="1">
      <alignment horizontal="right" wrapText="1"/>
    </xf>
    <xf numFmtId="0" fontId="13" fillId="0" borderId="25" xfId="8" applyFont="1" applyFill="1" applyBorder="1" applyAlignment="1" applyProtection="1">
      <alignment horizontal="left"/>
    </xf>
    <xf numFmtId="173" fontId="16" fillId="0" borderId="37" xfId="25" applyNumberFormat="1" applyFont="1" applyFill="1" applyBorder="1" applyAlignment="1">
      <alignment horizontal="right" wrapText="1"/>
    </xf>
    <xf numFmtId="173" fontId="16" fillId="0" borderId="40" xfId="25" applyNumberFormat="1" applyFont="1" applyFill="1" applyBorder="1" applyAlignment="1">
      <alignment horizontal="right" wrapText="1"/>
    </xf>
    <xf numFmtId="173" fontId="18" fillId="0" borderId="19" xfId="25" applyNumberFormat="1" applyFont="1" applyFill="1" applyBorder="1" applyAlignment="1">
      <alignment horizontal="right" wrapText="1"/>
    </xf>
    <xf numFmtId="3" fontId="15" fillId="0" borderId="20" xfId="9" applyNumberFormat="1" applyFont="1" applyFill="1" applyBorder="1" applyAlignment="1">
      <alignment horizontal="right" wrapText="1"/>
    </xf>
    <xf numFmtId="3" fontId="15" fillId="0" borderId="3" xfId="9" applyNumberFormat="1" applyFont="1" applyFill="1" applyBorder="1" applyAlignment="1">
      <alignment horizontal="right" wrapText="1"/>
    </xf>
    <xf numFmtId="3" fontId="15" fillId="0" borderId="23" xfId="9" applyNumberFormat="1" applyFont="1" applyFill="1" applyBorder="1" applyAlignment="1">
      <alignment horizontal="right" wrapText="1"/>
    </xf>
    <xf numFmtId="3" fontId="15" fillId="0" borderId="8" xfId="9" applyNumberFormat="1" applyFont="1" applyFill="1" applyBorder="1" applyAlignment="1">
      <alignment horizontal="right" wrapText="1"/>
    </xf>
    <xf numFmtId="3" fontId="30" fillId="0" borderId="16" xfId="0" applyNumberFormat="1" applyFont="1" applyFill="1" applyBorder="1"/>
    <xf numFmtId="3" fontId="30" fillId="0" borderId="7" xfId="0" applyNumberFormat="1" applyFont="1" applyFill="1" applyBorder="1"/>
    <xf numFmtId="3" fontId="4" fillId="0" borderId="26" xfId="0" applyNumberFormat="1" applyFont="1" applyFill="1" applyBorder="1" applyAlignment="1">
      <alignment horizontal="right" wrapText="1"/>
    </xf>
    <xf numFmtId="3" fontId="4" fillId="0" borderId="27" xfId="0" applyNumberFormat="1" applyFont="1" applyFill="1" applyBorder="1" applyAlignment="1">
      <alignment horizontal="right" wrapText="1"/>
    </xf>
    <xf numFmtId="0" fontId="24" fillId="0" borderId="38" xfId="0" applyFont="1" applyFill="1" applyBorder="1" applyAlignment="1">
      <alignment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34" fillId="0" borderId="28" xfId="0" applyFont="1" applyFill="1" applyBorder="1" applyAlignment="1">
      <alignment horizontal="left" wrapText="1"/>
    </xf>
    <xf numFmtId="0" fontId="14" fillId="0" borderId="26" xfId="0" applyFont="1" applyFill="1" applyBorder="1" applyAlignment="1">
      <alignment horizontal="center" vertical="center" wrapText="1"/>
    </xf>
    <xf numFmtId="3" fontId="14" fillId="0" borderId="26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9" fillId="0" borderId="6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1" fillId="0" borderId="0" xfId="23" applyFont="1" applyFill="1" applyBorder="1" applyAlignment="1">
      <alignment horizontal="center" vertical="center" wrapText="1"/>
    </xf>
    <xf numFmtId="0" fontId="21" fillId="0" borderId="0" xfId="23" applyFont="1" applyFill="1" applyBorder="1" applyAlignment="1">
      <alignment horizontal="center" vertical="center"/>
    </xf>
    <xf numFmtId="0" fontId="22" fillId="0" borderId="0" xfId="23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1" fillId="5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</cellXfs>
  <cellStyles count="2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2"/>
    <cellStyle name="xl39" xfId="13"/>
    <cellStyle name="Обычный" xfId="0" builtinId="0"/>
    <cellStyle name="Обычный 2" xfId="11"/>
    <cellStyle name="Обычный 2 2" xfId="21"/>
    <cellStyle name="Обычный 2 3" xfId="15"/>
    <cellStyle name="Обычный 3" xfId="18"/>
    <cellStyle name="Обычный 4" xfId="14"/>
    <cellStyle name="Обычный 5" xfId="23"/>
    <cellStyle name="Обычный_MUNIC2" xfId="8"/>
    <cellStyle name="Финансовый" xfId="25" builtinId="3"/>
    <cellStyle name="Финансовый [0]" xfId="9" builtinId="6"/>
    <cellStyle name="Финансовый [0] 2" xfId="20"/>
    <cellStyle name="Финансовый [0] 2 2" xfId="24"/>
    <cellStyle name="Финансовый 2" xfId="17"/>
    <cellStyle name="Финансовый 2 2" xfId="19"/>
    <cellStyle name="Финансовый 2 3" xfId="22"/>
    <cellStyle name="Финансовый 4" xfId="16"/>
    <cellStyle name="Џђћ–…ќ’ќ›‰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J791"/>
  <sheetViews>
    <sheetView tabSelected="1" view="pageBreakPreview" zoomScale="80" zoomScaleNormal="100" zoomScaleSheetLayoutView="80" workbookViewId="0">
      <selection activeCell="A4" sqref="A4:D5"/>
    </sheetView>
  </sheetViews>
  <sheetFormatPr defaultColWidth="8.85546875" defaultRowHeight="12.75" x14ac:dyDescent="0.2"/>
  <cols>
    <col min="1" max="1" width="56.28515625" style="71" customWidth="1"/>
    <col min="2" max="2" width="21.140625" style="72" customWidth="1"/>
    <col min="3" max="3" width="21.28515625" style="71" customWidth="1"/>
    <col min="4" max="4" width="22" style="25" customWidth="1"/>
    <col min="5" max="5" width="39.140625" style="71" customWidth="1"/>
    <col min="6" max="6" width="47.7109375" style="71" customWidth="1"/>
    <col min="7" max="7" width="21.140625" style="71" customWidth="1"/>
    <col min="8" max="8" width="14" style="71" customWidth="1"/>
    <col min="9" max="9" width="15.7109375" style="71" customWidth="1"/>
    <col min="10" max="10" width="11.28515625" style="71" customWidth="1"/>
    <col min="11" max="16384" width="8.85546875" style="71"/>
  </cols>
  <sheetData>
    <row r="2" spans="1:4" ht="21.75" customHeight="1" x14ac:dyDescent="0.25">
      <c r="D2" s="11" t="s">
        <v>1</v>
      </c>
    </row>
    <row r="3" spans="1:4" ht="27" customHeight="1" x14ac:dyDescent="0.25">
      <c r="D3" s="11" t="s">
        <v>150</v>
      </c>
    </row>
    <row r="4" spans="1:4" ht="12.75" customHeight="1" x14ac:dyDescent="0.2">
      <c r="A4" s="254" t="s">
        <v>102</v>
      </c>
      <c r="B4" s="255"/>
      <c r="C4" s="255"/>
      <c r="D4" s="256"/>
    </row>
    <row r="5" spans="1:4" ht="94.15" customHeight="1" x14ac:dyDescent="0.2">
      <c r="A5" s="255"/>
      <c r="B5" s="255"/>
      <c r="C5" s="255"/>
      <c r="D5" s="256"/>
    </row>
    <row r="6" spans="1:4" ht="19.5" thickBot="1" x14ac:dyDescent="0.35">
      <c r="A6" s="4"/>
      <c r="B6" s="5"/>
      <c r="C6" s="5"/>
      <c r="D6" s="10" t="s">
        <v>2</v>
      </c>
    </row>
    <row r="7" spans="1:4" ht="36" customHeight="1" thickBot="1" x14ac:dyDescent="0.25">
      <c r="A7" s="243" t="s">
        <v>74</v>
      </c>
      <c r="B7" s="257" t="s">
        <v>12</v>
      </c>
      <c r="C7" s="258"/>
      <c r="D7" s="259"/>
    </row>
    <row r="8" spans="1:4" ht="68.25" customHeight="1" thickBot="1" x14ac:dyDescent="0.25">
      <c r="A8" s="248"/>
      <c r="B8" s="77" t="s">
        <v>124</v>
      </c>
      <c r="C8" s="78" t="s">
        <v>125</v>
      </c>
      <c r="D8" s="79" t="s">
        <v>126</v>
      </c>
    </row>
    <row r="9" spans="1:4" ht="18" customHeight="1" thickBot="1" x14ac:dyDescent="0.25">
      <c r="A9" s="80">
        <v>1</v>
      </c>
      <c r="B9" s="81">
        <v>2</v>
      </c>
      <c r="C9" s="82">
        <v>3</v>
      </c>
      <c r="D9" s="83">
        <v>4</v>
      </c>
    </row>
    <row r="10" spans="1:4" ht="39" customHeight="1" x14ac:dyDescent="0.25">
      <c r="A10" s="210" t="s">
        <v>53</v>
      </c>
      <c r="B10" s="217">
        <v>7000000</v>
      </c>
      <c r="C10" s="217">
        <v>0</v>
      </c>
      <c r="D10" s="218">
        <v>0</v>
      </c>
    </row>
    <row r="11" spans="1:4" ht="31.5" customHeight="1" thickBot="1" x14ac:dyDescent="0.3">
      <c r="A11" s="84" t="s">
        <v>69</v>
      </c>
      <c r="B11" s="219">
        <v>50052284.390000001</v>
      </c>
      <c r="C11" s="219">
        <v>0</v>
      </c>
      <c r="D11" s="220">
        <v>0</v>
      </c>
    </row>
    <row r="12" spans="1:4" ht="24" customHeight="1" thickBot="1" x14ac:dyDescent="0.35">
      <c r="A12" s="132" t="s">
        <v>0</v>
      </c>
      <c r="B12" s="221">
        <f>SUM(B10:B11)</f>
        <v>57052284.390000001</v>
      </c>
      <c r="C12" s="221">
        <f>SUM(C10:C11)</f>
        <v>0</v>
      </c>
      <c r="D12" s="221">
        <f>SUM(D10:D11)</f>
        <v>0</v>
      </c>
    </row>
    <row r="13" spans="1:4" s="1" customFormat="1" ht="22.9" customHeight="1" x14ac:dyDescent="0.3">
      <c r="A13" s="4"/>
      <c r="B13" s="5"/>
      <c r="C13" s="5"/>
      <c r="D13" s="5"/>
    </row>
    <row r="14" spans="1:4" ht="22.9" customHeight="1" x14ac:dyDescent="0.3">
      <c r="A14" s="4"/>
      <c r="B14" s="5"/>
      <c r="C14" s="5"/>
      <c r="D14" s="11" t="s">
        <v>3</v>
      </c>
    </row>
    <row r="15" spans="1:4" ht="21" customHeight="1" x14ac:dyDescent="0.3">
      <c r="A15" s="4"/>
      <c r="B15" s="5"/>
      <c r="C15" s="5"/>
      <c r="D15" s="67" t="s">
        <v>150</v>
      </c>
    </row>
    <row r="16" spans="1:4" ht="21" customHeight="1" x14ac:dyDescent="0.2">
      <c r="A16" s="260" t="s">
        <v>103</v>
      </c>
      <c r="B16" s="261"/>
      <c r="C16" s="261"/>
      <c r="D16" s="262"/>
    </row>
    <row r="17" spans="1:4" ht="146.44999999999999" customHeight="1" x14ac:dyDescent="0.2">
      <c r="A17" s="261"/>
      <c r="B17" s="261"/>
      <c r="C17" s="261"/>
      <c r="D17" s="262"/>
    </row>
    <row r="18" spans="1:4" ht="19.5" thickBot="1" x14ac:dyDescent="0.35">
      <c r="A18" s="4"/>
      <c r="B18" s="5"/>
      <c r="C18" s="5"/>
      <c r="D18" s="10" t="s">
        <v>2</v>
      </c>
    </row>
    <row r="19" spans="1:4" ht="22.5" customHeight="1" thickBot="1" x14ac:dyDescent="0.25">
      <c r="A19" s="243" t="s">
        <v>74</v>
      </c>
      <c r="B19" s="250" t="s">
        <v>12</v>
      </c>
      <c r="C19" s="263"/>
      <c r="D19" s="252"/>
    </row>
    <row r="20" spans="1:4" ht="115.9" customHeight="1" thickBot="1" x14ac:dyDescent="0.25">
      <c r="A20" s="248"/>
      <c r="B20" s="77" t="s">
        <v>124</v>
      </c>
      <c r="C20" s="78" t="s">
        <v>125</v>
      </c>
      <c r="D20" s="79" t="s">
        <v>126</v>
      </c>
    </row>
    <row r="21" spans="1:4" ht="19.899999999999999" customHeight="1" thickBot="1" x14ac:dyDescent="0.25">
      <c r="A21" s="6">
        <v>1</v>
      </c>
      <c r="B21" s="6">
        <v>2</v>
      </c>
      <c r="C21" s="6">
        <v>3</v>
      </c>
      <c r="D21" s="6">
        <v>4</v>
      </c>
    </row>
    <row r="22" spans="1:4" ht="38.25" customHeight="1" thickBot="1" x14ac:dyDescent="0.3">
      <c r="A22" s="2" t="s">
        <v>67</v>
      </c>
      <c r="B22" s="155">
        <v>35682206</v>
      </c>
      <c r="C22" s="155">
        <v>50406471</v>
      </c>
      <c r="D22" s="156">
        <v>51658182</v>
      </c>
    </row>
    <row r="23" spans="1:4" ht="28.5" customHeight="1" thickBot="1" x14ac:dyDescent="0.35">
      <c r="A23" s="74" t="s">
        <v>0</v>
      </c>
      <c r="B23" s="157">
        <f>B22</f>
        <v>35682206</v>
      </c>
      <c r="C23" s="12">
        <f t="shared" ref="C23:D23" si="0">C22</f>
        <v>50406471</v>
      </c>
      <c r="D23" s="158">
        <f t="shared" si="0"/>
        <v>51658182</v>
      </c>
    </row>
    <row r="24" spans="1:4" ht="24" customHeight="1" x14ac:dyDescent="0.3">
      <c r="A24" s="4"/>
      <c r="B24" s="5"/>
      <c r="C24" s="5"/>
      <c r="D24" s="11"/>
    </row>
    <row r="25" spans="1:4" ht="23.45" customHeight="1" x14ac:dyDescent="0.3">
      <c r="A25" s="4"/>
      <c r="B25" s="5"/>
      <c r="C25" s="5"/>
      <c r="D25" s="11" t="s">
        <v>75</v>
      </c>
    </row>
    <row r="26" spans="1:4" ht="25.9" customHeight="1" x14ac:dyDescent="0.3">
      <c r="A26" s="4"/>
      <c r="B26" s="5"/>
      <c r="C26" s="5"/>
      <c r="D26" s="11" t="s">
        <v>150</v>
      </c>
    </row>
    <row r="27" spans="1:4" ht="13.15" customHeight="1" x14ac:dyDescent="0.2">
      <c r="A27" s="254" t="s">
        <v>136</v>
      </c>
      <c r="B27" s="255"/>
      <c r="C27" s="255"/>
      <c r="D27" s="264"/>
    </row>
    <row r="28" spans="1:4" ht="126.6" customHeight="1" x14ac:dyDescent="0.2">
      <c r="A28" s="255"/>
      <c r="B28" s="255"/>
      <c r="C28" s="255"/>
      <c r="D28" s="264"/>
    </row>
    <row r="29" spans="1:4" ht="19.5" thickBot="1" x14ac:dyDescent="0.35">
      <c r="A29" s="4"/>
      <c r="B29" s="5"/>
      <c r="C29" s="5"/>
      <c r="D29" s="10" t="s">
        <v>2</v>
      </c>
    </row>
    <row r="30" spans="1:4" ht="23.45" customHeight="1" thickBot="1" x14ac:dyDescent="0.25">
      <c r="A30" s="243" t="s">
        <v>74</v>
      </c>
      <c r="B30" s="250" t="s">
        <v>12</v>
      </c>
      <c r="C30" s="263"/>
      <c r="D30" s="252"/>
    </row>
    <row r="31" spans="1:4" ht="102" customHeight="1" thickBot="1" x14ac:dyDescent="0.25">
      <c r="A31" s="248"/>
      <c r="B31" s="77" t="s">
        <v>124</v>
      </c>
      <c r="C31" s="78" t="s">
        <v>125</v>
      </c>
      <c r="D31" s="79" t="s">
        <v>126</v>
      </c>
    </row>
    <row r="32" spans="1:4" ht="16.5" thickBot="1" x14ac:dyDescent="0.25">
      <c r="A32" s="205">
        <v>1</v>
      </c>
      <c r="B32" s="205">
        <v>2</v>
      </c>
      <c r="C32" s="205">
        <v>3</v>
      </c>
      <c r="D32" s="205">
        <v>4</v>
      </c>
    </row>
    <row r="33" spans="1:4" ht="33.75" customHeight="1" thickBot="1" x14ac:dyDescent="0.3">
      <c r="A33" s="222" t="s">
        <v>69</v>
      </c>
      <c r="B33" s="223">
        <v>95000000</v>
      </c>
      <c r="C33" s="223">
        <v>0</v>
      </c>
      <c r="D33" s="224">
        <v>0</v>
      </c>
    </row>
    <row r="34" spans="1:4" ht="27.6" customHeight="1" thickBot="1" x14ac:dyDescent="0.35">
      <c r="A34" s="74" t="s">
        <v>0</v>
      </c>
      <c r="B34" s="12">
        <f>SUM(B33:B33)</f>
        <v>95000000</v>
      </c>
      <c r="C34" s="12">
        <f>SUM(C33:C33)</f>
        <v>0</v>
      </c>
      <c r="D34" s="12">
        <f>SUM(D33:D33)</f>
        <v>0</v>
      </c>
    </row>
    <row r="35" spans="1:4" ht="21.6" customHeight="1" x14ac:dyDescent="0.3">
      <c r="A35" s="4"/>
      <c r="B35" s="5"/>
      <c r="C35" s="5"/>
      <c r="D35" s="5"/>
    </row>
    <row r="36" spans="1:4" ht="24" customHeight="1" x14ac:dyDescent="0.3">
      <c r="A36" s="4"/>
      <c r="B36" s="5"/>
      <c r="C36" s="5"/>
      <c r="D36" s="11" t="s">
        <v>76</v>
      </c>
    </row>
    <row r="37" spans="1:4" ht="25.15" customHeight="1" x14ac:dyDescent="0.3">
      <c r="A37" s="4"/>
      <c r="B37" s="5"/>
      <c r="C37" s="5"/>
      <c r="D37" s="11" t="s">
        <v>150</v>
      </c>
    </row>
    <row r="38" spans="1:4" ht="27.6" customHeight="1" x14ac:dyDescent="0.2">
      <c r="A38" s="254" t="s">
        <v>137</v>
      </c>
      <c r="B38" s="255"/>
      <c r="C38" s="255"/>
      <c r="D38" s="264"/>
    </row>
    <row r="39" spans="1:4" ht="109.15" customHeight="1" x14ac:dyDescent="0.2">
      <c r="A39" s="255"/>
      <c r="B39" s="255"/>
      <c r="C39" s="255"/>
      <c r="D39" s="264"/>
    </row>
    <row r="40" spans="1:4" ht="27.6" customHeight="1" thickBot="1" x14ac:dyDescent="0.35">
      <c r="A40" s="4"/>
      <c r="B40" s="5"/>
      <c r="C40" s="5"/>
      <c r="D40" s="10" t="s">
        <v>2</v>
      </c>
    </row>
    <row r="41" spans="1:4" ht="27.6" customHeight="1" thickBot="1" x14ac:dyDescent="0.25">
      <c r="A41" s="243" t="s">
        <v>74</v>
      </c>
      <c r="B41" s="250" t="s">
        <v>12</v>
      </c>
      <c r="C41" s="263"/>
      <c r="D41" s="252"/>
    </row>
    <row r="42" spans="1:4" ht="88.15" customHeight="1" thickBot="1" x14ac:dyDescent="0.25">
      <c r="A42" s="244"/>
      <c r="B42" s="77" t="s">
        <v>124</v>
      </c>
      <c r="C42" s="78" t="s">
        <v>125</v>
      </c>
      <c r="D42" s="79" t="s">
        <v>126</v>
      </c>
    </row>
    <row r="43" spans="1:4" ht="19.149999999999999" customHeight="1" thickBot="1" x14ac:dyDescent="0.25">
      <c r="A43" s="209">
        <v>1</v>
      </c>
      <c r="B43" s="208">
        <v>2</v>
      </c>
      <c r="C43" s="6">
        <v>3</v>
      </c>
      <c r="D43" s="6">
        <v>4</v>
      </c>
    </row>
    <row r="44" spans="1:4" ht="24.6" customHeight="1" x14ac:dyDescent="0.25">
      <c r="A44" s="2" t="s">
        <v>50</v>
      </c>
      <c r="B44" s="8">
        <v>300000</v>
      </c>
      <c r="C44" s="8">
        <v>300000</v>
      </c>
      <c r="D44" s="36">
        <v>300000</v>
      </c>
    </row>
    <row r="45" spans="1:4" ht="24.6" customHeight="1" x14ac:dyDescent="0.25">
      <c r="A45" s="2" t="s">
        <v>54</v>
      </c>
      <c r="B45" s="8">
        <v>260000</v>
      </c>
      <c r="C45" s="8">
        <v>260000</v>
      </c>
      <c r="D45" s="36">
        <v>260000</v>
      </c>
    </row>
    <row r="46" spans="1:4" ht="39" customHeight="1" x14ac:dyDescent="0.25">
      <c r="A46" s="3" t="s">
        <v>55</v>
      </c>
      <c r="B46" s="8">
        <v>250000</v>
      </c>
      <c r="C46" s="8">
        <v>250000</v>
      </c>
      <c r="D46" s="36">
        <v>250000</v>
      </c>
    </row>
    <row r="47" spans="1:4" ht="24" customHeight="1" x14ac:dyDescent="0.25">
      <c r="A47" s="3" t="s">
        <v>57</v>
      </c>
      <c r="B47" s="8">
        <v>50000</v>
      </c>
      <c r="C47" s="8">
        <v>50000</v>
      </c>
      <c r="D47" s="36">
        <v>50000</v>
      </c>
    </row>
    <row r="48" spans="1:4" ht="24.6" customHeight="1" x14ac:dyDescent="0.25">
      <c r="A48" s="89" t="s">
        <v>62</v>
      </c>
      <c r="B48" s="34">
        <v>100000</v>
      </c>
      <c r="C48" s="34">
        <v>100000</v>
      </c>
      <c r="D48" s="37">
        <v>100000</v>
      </c>
    </row>
    <row r="49" spans="1:4" ht="24.6" customHeight="1" thickBot="1" x14ac:dyDescent="0.3">
      <c r="A49" s="60" t="s">
        <v>69</v>
      </c>
      <c r="B49" s="34">
        <v>400000</v>
      </c>
      <c r="C49" s="34">
        <v>400000</v>
      </c>
      <c r="D49" s="37">
        <v>400000</v>
      </c>
    </row>
    <row r="50" spans="1:4" ht="27.6" customHeight="1" thickBot="1" x14ac:dyDescent="0.35">
      <c r="A50" s="74" t="s">
        <v>0</v>
      </c>
      <c r="B50" s="12">
        <f>SUM(B44:B49)</f>
        <v>1360000</v>
      </c>
      <c r="C50" s="12">
        <f>SUM(C44:C49)</f>
        <v>1360000</v>
      </c>
      <c r="D50" s="12">
        <f>SUM(D44:D49)</f>
        <v>1360000</v>
      </c>
    </row>
    <row r="51" spans="1:4" ht="14.25" customHeight="1" x14ac:dyDescent="0.3">
      <c r="A51" s="4"/>
      <c r="B51" s="5"/>
      <c r="C51" s="5"/>
      <c r="D51" s="5"/>
    </row>
    <row r="52" spans="1:4" ht="22.9" customHeight="1" x14ac:dyDescent="0.3">
      <c r="A52" s="4"/>
      <c r="B52" s="5"/>
      <c r="C52" s="5"/>
      <c r="D52" s="11" t="s">
        <v>4</v>
      </c>
    </row>
    <row r="53" spans="1:4" ht="22.5" customHeight="1" x14ac:dyDescent="0.3">
      <c r="A53" s="4"/>
      <c r="B53" s="5"/>
      <c r="C53" s="5"/>
      <c r="D53" s="11" t="s">
        <v>150</v>
      </c>
    </row>
    <row r="54" spans="1:4" ht="8.4499999999999993" customHeight="1" x14ac:dyDescent="0.2">
      <c r="A54" s="265" t="s">
        <v>138</v>
      </c>
      <c r="B54" s="265"/>
      <c r="C54" s="265"/>
      <c r="D54" s="265"/>
    </row>
    <row r="55" spans="1:4" ht="91.5" customHeight="1" x14ac:dyDescent="0.2">
      <c r="A55" s="265"/>
      <c r="B55" s="265"/>
      <c r="C55" s="265"/>
      <c r="D55" s="265"/>
    </row>
    <row r="56" spans="1:4" ht="22.9" customHeight="1" thickBot="1" x14ac:dyDescent="0.35">
      <c r="A56" s="4"/>
      <c r="B56" s="5"/>
      <c r="C56" s="5"/>
      <c r="D56" s="10" t="s">
        <v>2</v>
      </c>
    </row>
    <row r="57" spans="1:4" ht="27.6" customHeight="1" thickBot="1" x14ac:dyDescent="0.25">
      <c r="A57" s="243" t="s">
        <v>74</v>
      </c>
      <c r="B57" s="250" t="s">
        <v>12</v>
      </c>
      <c r="C57" s="263"/>
      <c r="D57" s="252"/>
    </row>
    <row r="58" spans="1:4" ht="57.75" customHeight="1" thickBot="1" x14ac:dyDescent="0.25">
      <c r="A58" s="244"/>
      <c r="B58" s="77" t="s">
        <v>124</v>
      </c>
      <c r="C58" s="78" t="s">
        <v>125</v>
      </c>
      <c r="D58" s="79" t="s">
        <v>126</v>
      </c>
    </row>
    <row r="59" spans="1:4" ht="21.75" customHeight="1" thickBot="1" x14ac:dyDescent="0.25">
      <c r="A59" s="209">
        <v>1</v>
      </c>
      <c r="B59" s="208">
        <v>2</v>
      </c>
      <c r="C59" s="6">
        <v>3</v>
      </c>
      <c r="D59" s="6">
        <v>4</v>
      </c>
    </row>
    <row r="60" spans="1:4" ht="22.9" customHeight="1" x14ac:dyDescent="0.25">
      <c r="A60" s="57" t="s">
        <v>47</v>
      </c>
      <c r="B60" s="9">
        <v>946943</v>
      </c>
      <c r="C60" s="9">
        <v>946943</v>
      </c>
      <c r="D60" s="35">
        <v>946943</v>
      </c>
    </row>
    <row r="61" spans="1:4" ht="22.9" customHeight="1" x14ac:dyDescent="0.25">
      <c r="A61" s="3" t="s">
        <v>46</v>
      </c>
      <c r="B61" s="8">
        <v>343963</v>
      </c>
      <c r="C61" s="8">
        <v>343963</v>
      </c>
      <c r="D61" s="36">
        <v>343963</v>
      </c>
    </row>
    <row r="62" spans="1:4" ht="22.9" customHeight="1" x14ac:dyDescent="0.25">
      <c r="A62" s="3" t="s">
        <v>48</v>
      </c>
      <c r="B62" s="8">
        <v>2988960</v>
      </c>
      <c r="C62" s="8">
        <v>2988960</v>
      </c>
      <c r="D62" s="36">
        <v>2988960</v>
      </c>
    </row>
    <row r="63" spans="1:4" ht="22.9" customHeight="1" x14ac:dyDescent="0.25">
      <c r="A63" s="3" t="s">
        <v>49</v>
      </c>
      <c r="B63" s="8">
        <v>2614032</v>
      </c>
      <c r="C63" s="8">
        <v>2614032</v>
      </c>
      <c r="D63" s="36">
        <v>2614032</v>
      </c>
    </row>
    <row r="64" spans="1:4" ht="22.9" customHeight="1" x14ac:dyDescent="0.25">
      <c r="A64" s="3" t="s">
        <v>30</v>
      </c>
      <c r="B64" s="8">
        <v>726004</v>
      </c>
      <c r="C64" s="8">
        <v>726004</v>
      </c>
      <c r="D64" s="36">
        <v>726004</v>
      </c>
    </row>
    <row r="65" spans="1:4" ht="22.9" customHeight="1" x14ac:dyDescent="0.25">
      <c r="A65" s="3" t="s">
        <v>50</v>
      </c>
      <c r="B65" s="8">
        <v>575782</v>
      </c>
      <c r="C65" s="8">
        <v>575782</v>
      </c>
      <c r="D65" s="36">
        <v>575782</v>
      </c>
    </row>
    <row r="66" spans="1:4" ht="22.9" customHeight="1" x14ac:dyDescent="0.25">
      <c r="A66" s="3" t="s">
        <v>51</v>
      </c>
      <c r="B66" s="8">
        <v>2515699</v>
      </c>
      <c r="C66" s="8">
        <v>2515699</v>
      </c>
      <c r="D66" s="36">
        <v>2515699</v>
      </c>
    </row>
    <row r="67" spans="1:4" ht="22.9" customHeight="1" x14ac:dyDescent="0.25">
      <c r="A67" s="3" t="s">
        <v>52</v>
      </c>
      <c r="B67" s="8">
        <v>347729</v>
      </c>
      <c r="C67" s="8">
        <v>347729</v>
      </c>
      <c r="D67" s="36">
        <v>347729</v>
      </c>
    </row>
    <row r="68" spans="1:4" ht="37.15" customHeight="1" x14ac:dyDescent="0.25">
      <c r="A68" s="3" t="s">
        <v>53</v>
      </c>
      <c r="B68" s="8">
        <v>2283460</v>
      </c>
      <c r="C68" s="8">
        <v>2283460</v>
      </c>
      <c r="D68" s="36">
        <v>2283460</v>
      </c>
    </row>
    <row r="69" spans="1:4" ht="22.9" customHeight="1" x14ac:dyDescent="0.25">
      <c r="A69" s="3" t="s">
        <v>54</v>
      </c>
      <c r="B69" s="8">
        <v>1970044</v>
      </c>
      <c r="C69" s="8">
        <v>1970044</v>
      </c>
      <c r="D69" s="36">
        <v>1970044</v>
      </c>
    </row>
    <row r="70" spans="1:4" ht="22.9" customHeight="1" x14ac:dyDescent="0.25">
      <c r="A70" s="3" t="s">
        <v>55</v>
      </c>
      <c r="B70" s="8">
        <v>366977</v>
      </c>
      <c r="C70" s="8">
        <v>366977</v>
      </c>
      <c r="D70" s="36">
        <v>366977</v>
      </c>
    </row>
    <row r="71" spans="1:4" ht="37.9" customHeight="1" x14ac:dyDescent="0.25">
      <c r="A71" s="3" t="s">
        <v>70</v>
      </c>
      <c r="B71" s="8">
        <v>2302290</v>
      </c>
      <c r="C71" s="8">
        <v>2302290</v>
      </c>
      <c r="D71" s="36">
        <v>2302290</v>
      </c>
    </row>
    <row r="72" spans="1:4" ht="25.5" customHeight="1" x14ac:dyDescent="0.25">
      <c r="A72" s="3" t="s">
        <v>56</v>
      </c>
      <c r="B72" s="8">
        <v>2737474</v>
      </c>
      <c r="C72" s="8">
        <v>2737474</v>
      </c>
      <c r="D72" s="36">
        <v>2737474</v>
      </c>
    </row>
    <row r="73" spans="1:4" ht="22.9" customHeight="1" x14ac:dyDescent="0.25">
      <c r="A73" s="3" t="s">
        <v>57</v>
      </c>
      <c r="B73" s="8">
        <v>594193</v>
      </c>
      <c r="C73" s="8">
        <v>594193</v>
      </c>
      <c r="D73" s="36">
        <v>594193</v>
      </c>
    </row>
    <row r="74" spans="1:4" ht="22.9" customHeight="1" x14ac:dyDescent="0.25">
      <c r="A74" s="3" t="s">
        <v>58</v>
      </c>
      <c r="B74" s="8">
        <v>631017</v>
      </c>
      <c r="C74" s="8">
        <v>631017</v>
      </c>
      <c r="D74" s="36">
        <v>631017</v>
      </c>
    </row>
    <row r="75" spans="1:4" ht="22.9" customHeight="1" x14ac:dyDescent="0.25">
      <c r="A75" s="3" t="s">
        <v>59</v>
      </c>
      <c r="B75" s="8">
        <v>418028</v>
      </c>
      <c r="C75" s="8">
        <v>418028</v>
      </c>
      <c r="D75" s="36">
        <v>418028</v>
      </c>
    </row>
    <row r="76" spans="1:4" ht="25.15" customHeight="1" x14ac:dyDescent="0.25">
      <c r="A76" s="3" t="s">
        <v>60</v>
      </c>
      <c r="B76" s="8">
        <v>625158</v>
      </c>
      <c r="C76" s="8">
        <v>625158</v>
      </c>
      <c r="D76" s="36">
        <v>625158</v>
      </c>
    </row>
    <row r="77" spans="1:4" ht="23.25" customHeight="1" x14ac:dyDescent="0.25">
      <c r="A77" s="3" t="s">
        <v>61</v>
      </c>
      <c r="B77" s="8">
        <v>341452</v>
      </c>
      <c r="C77" s="8">
        <v>341452</v>
      </c>
      <c r="D77" s="36">
        <v>341452</v>
      </c>
    </row>
    <row r="78" spans="1:4" ht="22.9" customHeight="1" x14ac:dyDescent="0.25">
      <c r="A78" s="3" t="s">
        <v>32</v>
      </c>
      <c r="B78" s="8">
        <v>1105116</v>
      </c>
      <c r="C78" s="8">
        <v>1105116</v>
      </c>
      <c r="D78" s="36">
        <v>1105116</v>
      </c>
    </row>
    <row r="79" spans="1:4" ht="22.9" customHeight="1" x14ac:dyDescent="0.25">
      <c r="A79" s="3" t="s">
        <v>62</v>
      </c>
      <c r="B79" s="8">
        <v>769522</v>
      </c>
      <c r="C79" s="8">
        <v>769522</v>
      </c>
      <c r="D79" s="36">
        <v>769522</v>
      </c>
    </row>
    <row r="80" spans="1:4" ht="22.9" customHeight="1" x14ac:dyDescent="0.25">
      <c r="A80" s="3" t="s">
        <v>63</v>
      </c>
      <c r="B80" s="8">
        <v>385389</v>
      </c>
      <c r="C80" s="8">
        <v>385389</v>
      </c>
      <c r="D80" s="36">
        <v>385389</v>
      </c>
    </row>
    <row r="81" spans="1:4" ht="22.9" customHeight="1" x14ac:dyDescent="0.25">
      <c r="A81" s="3" t="s">
        <v>64</v>
      </c>
      <c r="B81" s="8">
        <v>938156</v>
      </c>
      <c r="C81" s="8">
        <v>938156</v>
      </c>
      <c r="D81" s="36">
        <v>938156</v>
      </c>
    </row>
    <row r="82" spans="1:4" ht="22.9" customHeight="1" x14ac:dyDescent="0.25">
      <c r="A82" s="3" t="s">
        <v>65</v>
      </c>
      <c r="B82" s="8">
        <v>578292</v>
      </c>
      <c r="C82" s="8">
        <v>578292</v>
      </c>
      <c r="D82" s="36">
        <v>578292</v>
      </c>
    </row>
    <row r="83" spans="1:4" ht="22.9" customHeight="1" x14ac:dyDescent="0.25">
      <c r="A83" s="3" t="s">
        <v>66</v>
      </c>
      <c r="B83" s="8">
        <v>536029</v>
      </c>
      <c r="C83" s="8">
        <v>536029</v>
      </c>
      <c r="D83" s="36">
        <v>536029</v>
      </c>
    </row>
    <row r="84" spans="1:4" ht="21" customHeight="1" x14ac:dyDescent="0.25">
      <c r="A84" s="3" t="s">
        <v>67</v>
      </c>
      <c r="B84" s="8">
        <v>2471581</v>
      </c>
      <c r="C84" s="8">
        <v>2471581</v>
      </c>
      <c r="D84" s="36">
        <v>2471581</v>
      </c>
    </row>
    <row r="85" spans="1:4" ht="23.25" customHeight="1" thickBot="1" x14ac:dyDescent="0.3">
      <c r="A85" s="60" t="s">
        <v>69</v>
      </c>
      <c r="B85" s="85">
        <v>6750310</v>
      </c>
      <c r="C85" s="85">
        <v>6750310</v>
      </c>
      <c r="D85" s="88">
        <v>6750310</v>
      </c>
    </row>
    <row r="86" spans="1:4" ht="22.9" customHeight="1" thickBot="1" x14ac:dyDescent="0.35">
      <c r="A86" s="52" t="s">
        <v>0</v>
      </c>
      <c r="B86" s="86">
        <f>SUM(B60:B85)</f>
        <v>36863600</v>
      </c>
      <c r="C86" s="86">
        <f t="shared" ref="C86:D86" si="1">SUM(C60:C85)</f>
        <v>36863600</v>
      </c>
      <c r="D86" s="86">
        <f t="shared" si="1"/>
        <v>36863600</v>
      </c>
    </row>
    <row r="87" spans="1:4" ht="22.9" customHeight="1" x14ac:dyDescent="0.3">
      <c r="A87" s="4"/>
      <c r="B87" s="5"/>
      <c r="C87" s="5"/>
      <c r="D87" s="5"/>
    </row>
    <row r="88" spans="1:4" ht="22.15" customHeight="1" x14ac:dyDescent="0.25">
      <c r="D88" s="11" t="s">
        <v>5</v>
      </c>
    </row>
    <row r="89" spans="1:4" ht="27.6" customHeight="1" x14ac:dyDescent="0.25">
      <c r="D89" s="11" t="s">
        <v>150</v>
      </c>
    </row>
    <row r="90" spans="1:4" ht="22.9" customHeight="1" x14ac:dyDescent="0.2">
      <c r="A90" s="254" t="s">
        <v>139</v>
      </c>
      <c r="B90" s="254"/>
      <c r="C90" s="254"/>
      <c r="D90" s="254"/>
    </row>
    <row r="91" spans="1:4" ht="90" customHeight="1" x14ac:dyDescent="0.2">
      <c r="A91" s="254"/>
      <c r="B91" s="254"/>
      <c r="C91" s="254"/>
      <c r="D91" s="254"/>
    </row>
    <row r="92" spans="1:4" ht="23.45" customHeight="1" thickBot="1" x14ac:dyDescent="0.35">
      <c r="A92" s="4"/>
      <c r="B92" s="5"/>
      <c r="C92" s="5"/>
      <c r="D92" s="10" t="s">
        <v>2</v>
      </c>
    </row>
    <row r="93" spans="1:4" ht="27.6" customHeight="1" thickBot="1" x14ac:dyDescent="0.25">
      <c r="A93" s="243" t="s">
        <v>74</v>
      </c>
      <c r="B93" s="250" t="s">
        <v>12</v>
      </c>
      <c r="C93" s="263"/>
      <c r="D93" s="252"/>
    </row>
    <row r="94" spans="1:4" ht="64.150000000000006" customHeight="1" thickBot="1" x14ac:dyDescent="0.25">
      <c r="A94" s="244"/>
      <c r="B94" s="77" t="s">
        <v>124</v>
      </c>
      <c r="C94" s="78" t="s">
        <v>125</v>
      </c>
      <c r="D94" s="79" t="s">
        <v>126</v>
      </c>
    </row>
    <row r="95" spans="1:4" ht="17.45" customHeight="1" thickBot="1" x14ac:dyDescent="0.25">
      <c r="A95" s="209">
        <v>1</v>
      </c>
      <c r="B95" s="208">
        <v>2</v>
      </c>
      <c r="C95" s="6">
        <v>3</v>
      </c>
      <c r="D95" s="6">
        <v>4</v>
      </c>
    </row>
    <row r="96" spans="1:4" ht="22.9" customHeight="1" x14ac:dyDescent="0.25">
      <c r="A96" s="57" t="s">
        <v>47</v>
      </c>
      <c r="B96" s="9">
        <v>14235826</v>
      </c>
      <c r="C96" s="9">
        <v>14235826</v>
      </c>
      <c r="D96" s="35">
        <v>14235826</v>
      </c>
    </row>
    <row r="97" spans="1:4" ht="22.9" customHeight="1" x14ac:dyDescent="0.25">
      <c r="A97" s="3" t="s">
        <v>46</v>
      </c>
      <c r="B97" s="8">
        <v>2312399</v>
      </c>
      <c r="C97" s="8">
        <v>2312399</v>
      </c>
      <c r="D97" s="36">
        <v>2312399</v>
      </c>
    </row>
    <row r="98" spans="1:4" ht="22.9" customHeight="1" x14ac:dyDescent="0.25">
      <c r="A98" s="3" t="s">
        <v>48</v>
      </c>
      <c r="B98" s="8">
        <v>60007262</v>
      </c>
      <c r="C98" s="8">
        <v>60007262</v>
      </c>
      <c r="D98" s="36">
        <v>60007262</v>
      </c>
    </row>
    <row r="99" spans="1:4" ht="22.9" customHeight="1" x14ac:dyDescent="0.25">
      <c r="A99" s="3" t="s">
        <v>49</v>
      </c>
      <c r="B99" s="8">
        <v>31473850</v>
      </c>
      <c r="C99" s="8">
        <v>31473850</v>
      </c>
      <c r="D99" s="36">
        <v>31473850</v>
      </c>
    </row>
    <row r="100" spans="1:4" ht="22.9" customHeight="1" x14ac:dyDescent="0.25">
      <c r="A100" s="3" t="s">
        <v>30</v>
      </c>
      <c r="B100" s="8">
        <v>5671946</v>
      </c>
      <c r="C100" s="8">
        <v>5671946</v>
      </c>
      <c r="D100" s="36">
        <v>5671946</v>
      </c>
    </row>
    <row r="101" spans="1:4" ht="22.9" customHeight="1" x14ac:dyDescent="0.25">
      <c r="A101" s="3" t="s">
        <v>50</v>
      </c>
      <c r="B101" s="8">
        <v>2785830</v>
      </c>
      <c r="C101" s="8">
        <v>2785830</v>
      </c>
      <c r="D101" s="36">
        <v>2785830</v>
      </c>
    </row>
    <row r="102" spans="1:4" ht="22.9" customHeight="1" x14ac:dyDescent="0.25">
      <c r="A102" s="3" t="s">
        <v>51</v>
      </c>
      <c r="B102" s="8">
        <v>42094569</v>
      </c>
      <c r="C102" s="8">
        <v>42094569</v>
      </c>
      <c r="D102" s="36">
        <v>42094569</v>
      </c>
    </row>
    <row r="103" spans="1:4" ht="22.9" customHeight="1" x14ac:dyDescent="0.25">
      <c r="A103" s="3" t="s">
        <v>52</v>
      </c>
      <c r="B103" s="8">
        <v>2858965</v>
      </c>
      <c r="C103" s="8">
        <v>2858965</v>
      </c>
      <c r="D103" s="36">
        <v>2858965</v>
      </c>
    </row>
    <row r="104" spans="1:4" ht="37.15" customHeight="1" x14ac:dyDescent="0.25">
      <c r="A104" s="3" t="s">
        <v>53</v>
      </c>
      <c r="B104" s="8">
        <v>21911014</v>
      </c>
      <c r="C104" s="8">
        <v>21911014</v>
      </c>
      <c r="D104" s="36">
        <v>21911014</v>
      </c>
    </row>
    <row r="105" spans="1:4" ht="22.9" customHeight="1" x14ac:dyDescent="0.25">
      <c r="A105" s="3" t="s">
        <v>54</v>
      </c>
      <c r="B105" s="8">
        <v>18888500</v>
      </c>
      <c r="C105" s="8">
        <v>18888500</v>
      </c>
      <c r="D105" s="36">
        <v>18888500</v>
      </c>
    </row>
    <row r="106" spans="1:4" ht="22.9" customHeight="1" x14ac:dyDescent="0.25">
      <c r="A106" s="3" t="s">
        <v>55</v>
      </c>
      <c r="B106" s="8">
        <v>2627725</v>
      </c>
      <c r="C106" s="8">
        <v>2627725</v>
      </c>
      <c r="D106" s="36">
        <v>2627725</v>
      </c>
    </row>
    <row r="107" spans="1:4" ht="40.5" customHeight="1" x14ac:dyDescent="0.25">
      <c r="A107" s="3" t="s">
        <v>70</v>
      </c>
      <c r="B107" s="8">
        <v>23502272</v>
      </c>
      <c r="C107" s="8">
        <v>23502272</v>
      </c>
      <c r="D107" s="36">
        <v>23502272</v>
      </c>
    </row>
    <row r="108" spans="1:4" ht="21.75" customHeight="1" x14ac:dyDescent="0.25">
      <c r="A108" s="3" t="s">
        <v>56</v>
      </c>
      <c r="B108" s="8">
        <v>52547736</v>
      </c>
      <c r="C108" s="8">
        <v>52547736</v>
      </c>
      <c r="D108" s="36">
        <v>52547736</v>
      </c>
    </row>
    <row r="109" spans="1:4" ht="22.9" customHeight="1" x14ac:dyDescent="0.25">
      <c r="A109" s="3" t="s">
        <v>57</v>
      </c>
      <c r="B109" s="8">
        <v>7364642</v>
      </c>
      <c r="C109" s="8">
        <v>7364642</v>
      </c>
      <c r="D109" s="36">
        <v>7364642</v>
      </c>
    </row>
    <row r="110" spans="1:4" ht="22.9" customHeight="1" x14ac:dyDescent="0.25">
      <c r="A110" s="3" t="s">
        <v>58</v>
      </c>
      <c r="B110" s="8">
        <v>3359879</v>
      </c>
      <c r="C110" s="8">
        <v>3359879</v>
      </c>
      <c r="D110" s="36">
        <v>3359879</v>
      </c>
    </row>
    <row r="111" spans="1:4" ht="22.9" customHeight="1" x14ac:dyDescent="0.25">
      <c r="A111" s="2" t="s">
        <v>59</v>
      </c>
      <c r="B111" s="8">
        <v>4913191</v>
      </c>
      <c r="C111" s="8">
        <v>4913191</v>
      </c>
      <c r="D111" s="36">
        <v>4913191</v>
      </c>
    </row>
    <row r="112" spans="1:4" ht="22.9" customHeight="1" x14ac:dyDescent="0.25">
      <c r="A112" s="2" t="s">
        <v>60</v>
      </c>
      <c r="B112" s="8">
        <v>4982168</v>
      </c>
      <c r="C112" s="8">
        <v>4982168</v>
      </c>
      <c r="D112" s="36">
        <v>4982168</v>
      </c>
    </row>
    <row r="113" spans="1:4" ht="22.9" customHeight="1" x14ac:dyDescent="0.25">
      <c r="A113" s="2" t="s">
        <v>61</v>
      </c>
      <c r="B113" s="8">
        <v>2735178</v>
      </c>
      <c r="C113" s="8">
        <v>2735178</v>
      </c>
      <c r="D113" s="36">
        <v>2735178</v>
      </c>
    </row>
    <row r="114" spans="1:4" ht="22.9" customHeight="1" x14ac:dyDescent="0.25">
      <c r="A114" s="2" t="s">
        <v>32</v>
      </c>
      <c r="B114" s="8">
        <v>10389500</v>
      </c>
      <c r="C114" s="8">
        <v>10389500</v>
      </c>
      <c r="D114" s="36">
        <v>10389500</v>
      </c>
    </row>
    <row r="115" spans="1:4" ht="22.9" customHeight="1" x14ac:dyDescent="0.25">
      <c r="A115" s="2" t="s">
        <v>62</v>
      </c>
      <c r="B115" s="8">
        <v>9940253</v>
      </c>
      <c r="C115" s="8">
        <v>9940253</v>
      </c>
      <c r="D115" s="36">
        <v>9940253</v>
      </c>
    </row>
    <row r="116" spans="1:4" ht="22.9" customHeight="1" x14ac:dyDescent="0.25">
      <c r="A116" s="2" t="s">
        <v>63</v>
      </c>
      <c r="B116" s="8">
        <v>2564660</v>
      </c>
      <c r="C116" s="8">
        <v>2564660</v>
      </c>
      <c r="D116" s="36">
        <v>2564660</v>
      </c>
    </row>
    <row r="117" spans="1:4" ht="22.9" customHeight="1" x14ac:dyDescent="0.25">
      <c r="A117" s="2" t="s">
        <v>64</v>
      </c>
      <c r="B117" s="8">
        <v>7588871</v>
      </c>
      <c r="C117" s="8">
        <v>7588871</v>
      </c>
      <c r="D117" s="36">
        <v>7588871</v>
      </c>
    </row>
    <row r="118" spans="1:4" ht="22.9" customHeight="1" x14ac:dyDescent="0.25">
      <c r="A118" s="2" t="s">
        <v>65</v>
      </c>
      <c r="B118" s="8">
        <v>3405532</v>
      </c>
      <c r="C118" s="8">
        <v>3405532</v>
      </c>
      <c r="D118" s="36">
        <v>3405532</v>
      </c>
    </row>
    <row r="119" spans="1:4" ht="22.9" customHeight="1" x14ac:dyDescent="0.25">
      <c r="A119" s="2" t="s">
        <v>66</v>
      </c>
      <c r="B119" s="8">
        <v>5326502</v>
      </c>
      <c r="C119" s="8">
        <v>5326502</v>
      </c>
      <c r="D119" s="36">
        <v>5326502</v>
      </c>
    </row>
    <row r="120" spans="1:4" ht="22.9" customHeight="1" x14ac:dyDescent="0.25">
      <c r="A120" s="2" t="s">
        <v>67</v>
      </c>
      <c r="B120" s="8">
        <v>129026125</v>
      </c>
      <c r="C120" s="8">
        <v>129026125</v>
      </c>
      <c r="D120" s="36">
        <v>129026125</v>
      </c>
    </row>
    <row r="121" spans="1:4" ht="22.9" customHeight="1" thickBot="1" x14ac:dyDescent="0.3">
      <c r="A121" s="87" t="s">
        <v>69</v>
      </c>
      <c r="B121" s="85">
        <v>344286185</v>
      </c>
      <c r="C121" s="85">
        <v>344286185</v>
      </c>
      <c r="D121" s="88">
        <v>344286185</v>
      </c>
    </row>
    <row r="122" spans="1:4" ht="27.6" customHeight="1" thickBot="1" x14ac:dyDescent="0.35">
      <c r="A122" s="52" t="s">
        <v>0</v>
      </c>
      <c r="B122" s="86">
        <f>SUM(B96:B121)</f>
        <v>816800580</v>
      </c>
      <c r="C122" s="86">
        <f>SUM(C96:C121)</f>
        <v>816800580</v>
      </c>
      <c r="D122" s="86">
        <f>SUM(D96:D121)</f>
        <v>816800580</v>
      </c>
    </row>
    <row r="123" spans="1:4" ht="27.6" customHeight="1" x14ac:dyDescent="0.3">
      <c r="A123" s="4"/>
      <c r="B123" s="5"/>
      <c r="C123" s="5"/>
      <c r="D123" s="11" t="s">
        <v>9</v>
      </c>
    </row>
    <row r="124" spans="1:4" ht="27.6" customHeight="1" x14ac:dyDescent="0.3">
      <c r="A124" s="4"/>
      <c r="B124" s="5"/>
      <c r="C124" s="5"/>
      <c r="D124" s="11" t="s">
        <v>150</v>
      </c>
    </row>
    <row r="125" spans="1:4" ht="30.75" customHeight="1" x14ac:dyDescent="0.2">
      <c r="A125" s="253" t="s">
        <v>140</v>
      </c>
      <c r="B125" s="253"/>
      <c r="C125" s="253"/>
      <c r="D125" s="253"/>
    </row>
    <row r="126" spans="1:4" ht="30.75" customHeight="1" x14ac:dyDescent="0.2">
      <c r="A126" s="253"/>
      <c r="B126" s="253"/>
      <c r="C126" s="253"/>
      <c r="D126" s="253"/>
    </row>
    <row r="127" spans="1:4" ht="54.6" customHeight="1" x14ac:dyDescent="0.2">
      <c r="A127" s="253"/>
      <c r="B127" s="253"/>
      <c r="C127" s="253"/>
      <c r="D127" s="253"/>
    </row>
    <row r="128" spans="1:4" ht="18" customHeight="1" thickBot="1" x14ac:dyDescent="0.25">
      <c r="A128" s="161"/>
      <c r="B128" s="161"/>
      <c r="C128" s="161"/>
      <c r="D128" s="10" t="s">
        <v>2</v>
      </c>
    </row>
    <row r="129" spans="1:4" ht="27.6" customHeight="1" thickBot="1" x14ac:dyDescent="0.25">
      <c r="A129" s="243" t="s">
        <v>82</v>
      </c>
      <c r="B129" s="245" t="s">
        <v>12</v>
      </c>
      <c r="C129" s="246"/>
      <c r="D129" s="247"/>
    </row>
    <row r="130" spans="1:4" ht="72" customHeight="1" thickBot="1" x14ac:dyDescent="0.25">
      <c r="A130" s="244"/>
      <c r="B130" s="77" t="s">
        <v>124</v>
      </c>
      <c r="C130" s="78" t="s">
        <v>125</v>
      </c>
      <c r="D130" s="79" t="s">
        <v>126</v>
      </c>
    </row>
    <row r="131" spans="1:4" ht="18.600000000000001" customHeight="1" thickBot="1" x14ac:dyDescent="0.25">
      <c r="A131" s="6">
        <v>1</v>
      </c>
      <c r="B131" s="208">
        <v>2</v>
      </c>
      <c r="C131" s="6">
        <v>3</v>
      </c>
      <c r="D131" s="6">
        <v>4</v>
      </c>
    </row>
    <row r="132" spans="1:4" ht="22.15" customHeight="1" x14ac:dyDescent="0.25">
      <c r="A132" s="3" t="s">
        <v>47</v>
      </c>
      <c r="B132" s="34">
        <v>12178847</v>
      </c>
      <c r="C132" s="34">
        <v>12178847</v>
      </c>
      <c r="D132" s="37">
        <v>12923684</v>
      </c>
    </row>
    <row r="133" spans="1:4" ht="22.15" customHeight="1" x14ac:dyDescent="0.25">
      <c r="A133" s="3" t="s">
        <v>46</v>
      </c>
      <c r="B133" s="8">
        <v>2312460</v>
      </c>
      <c r="C133" s="34">
        <v>2312460</v>
      </c>
      <c r="D133" s="37">
        <v>2453886</v>
      </c>
    </row>
    <row r="134" spans="1:4" ht="22.15" customHeight="1" x14ac:dyDescent="0.25">
      <c r="A134" s="3" t="s">
        <v>48</v>
      </c>
      <c r="B134" s="34">
        <v>44091997</v>
      </c>
      <c r="C134" s="34">
        <v>44091997</v>
      </c>
      <c r="D134" s="37">
        <v>46788587</v>
      </c>
    </row>
    <row r="135" spans="1:4" ht="22.15" customHeight="1" x14ac:dyDescent="0.25">
      <c r="A135" s="3" t="s">
        <v>49</v>
      </c>
      <c r="B135" s="34">
        <v>28022460</v>
      </c>
      <c r="C135" s="34">
        <v>28022460</v>
      </c>
      <c r="D135" s="37">
        <v>29736264</v>
      </c>
    </row>
    <row r="136" spans="1:4" ht="22.15" customHeight="1" x14ac:dyDescent="0.25">
      <c r="A136" s="59" t="s">
        <v>30</v>
      </c>
      <c r="B136" s="34">
        <v>5260502</v>
      </c>
      <c r="C136" s="34">
        <v>5260502</v>
      </c>
      <c r="D136" s="37">
        <v>5582225</v>
      </c>
    </row>
    <row r="137" spans="1:4" ht="22.15" customHeight="1" x14ac:dyDescent="0.25">
      <c r="A137" s="59" t="s">
        <v>50</v>
      </c>
      <c r="B137" s="34">
        <v>4302728</v>
      </c>
      <c r="C137" s="34">
        <v>4302728</v>
      </c>
      <c r="D137" s="37">
        <v>4565875</v>
      </c>
    </row>
    <row r="138" spans="1:4" ht="22.15" customHeight="1" x14ac:dyDescent="0.25">
      <c r="A138" s="3" t="s">
        <v>51</v>
      </c>
      <c r="B138" s="8">
        <v>30230219</v>
      </c>
      <c r="C138" s="34">
        <v>30230219</v>
      </c>
      <c r="D138" s="37">
        <v>32079047</v>
      </c>
    </row>
    <row r="139" spans="1:4" ht="22.15" customHeight="1" x14ac:dyDescent="0.25">
      <c r="A139" s="3" t="s">
        <v>52</v>
      </c>
      <c r="B139" s="34">
        <v>2692239</v>
      </c>
      <c r="C139" s="34">
        <v>2692239</v>
      </c>
      <c r="D139" s="37">
        <v>2856891</v>
      </c>
    </row>
    <row r="140" spans="1:4" ht="37.9" customHeight="1" x14ac:dyDescent="0.25">
      <c r="A140" s="3" t="s">
        <v>53</v>
      </c>
      <c r="B140" s="34">
        <v>19156204</v>
      </c>
      <c r="C140" s="34">
        <v>19156204</v>
      </c>
      <c r="D140" s="37">
        <v>20327764</v>
      </c>
    </row>
    <row r="141" spans="1:4" ht="22.15" customHeight="1" x14ac:dyDescent="0.25">
      <c r="A141" s="3" t="s">
        <v>54</v>
      </c>
      <c r="B141" s="34">
        <v>18176062</v>
      </c>
      <c r="C141" s="34">
        <v>18176062</v>
      </c>
      <c r="D141" s="37">
        <v>19287678</v>
      </c>
    </row>
    <row r="142" spans="1:4" ht="22.15" customHeight="1" x14ac:dyDescent="0.25">
      <c r="A142" s="59" t="s">
        <v>55</v>
      </c>
      <c r="B142" s="34">
        <v>2594201</v>
      </c>
      <c r="C142" s="34">
        <v>2594201</v>
      </c>
      <c r="D142" s="37">
        <v>2752857</v>
      </c>
    </row>
    <row r="143" spans="1:4" ht="36" customHeight="1" x14ac:dyDescent="0.25">
      <c r="A143" s="59" t="s">
        <v>70</v>
      </c>
      <c r="B143" s="8">
        <v>21949336</v>
      </c>
      <c r="C143" s="34">
        <v>21949336</v>
      </c>
      <c r="D143" s="37">
        <v>23291720</v>
      </c>
    </row>
    <row r="144" spans="1:4" ht="24" customHeight="1" x14ac:dyDescent="0.25">
      <c r="A144" s="3" t="s">
        <v>56</v>
      </c>
      <c r="B144" s="34">
        <v>39628783</v>
      </c>
      <c r="C144" s="34">
        <v>39628783</v>
      </c>
      <c r="D144" s="37">
        <v>42052410</v>
      </c>
    </row>
    <row r="145" spans="1:5" ht="22.15" customHeight="1" x14ac:dyDescent="0.25">
      <c r="A145" s="3" t="s">
        <v>57</v>
      </c>
      <c r="B145" s="34">
        <v>6015300</v>
      </c>
      <c r="C145" s="34">
        <v>6015300</v>
      </c>
      <c r="D145" s="37">
        <v>6383185</v>
      </c>
    </row>
    <row r="146" spans="1:5" ht="22.15" customHeight="1" x14ac:dyDescent="0.25">
      <c r="A146" s="3" t="s">
        <v>58</v>
      </c>
      <c r="B146" s="34">
        <v>4235862</v>
      </c>
      <c r="C146" s="34">
        <v>4235862</v>
      </c>
      <c r="D146" s="37">
        <v>4494920</v>
      </c>
    </row>
    <row r="147" spans="1:5" ht="22.15" customHeight="1" x14ac:dyDescent="0.25">
      <c r="A147" s="3" t="s">
        <v>59</v>
      </c>
      <c r="B147" s="34">
        <v>3978155</v>
      </c>
      <c r="C147" s="34">
        <v>3978155</v>
      </c>
      <c r="D147" s="37">
        <v>4221452</v>
      </c>
    </row>
    <row r="148" spans="1:5" ht="22.15" customHeight="1" x14ac:dyDescent="0.25">
      <c r="A148" s="59" t="s">
        <v>60</v>
      </c>
      <c r="B148" s="8">
        <v>6697997</v>
      </c>
      <c r="C148" s="34">
        <v>6697997</v>
      </c>
      <c r="D148" s="37">
        <v>7107635</v>
      </c>
    </row>
    <row r="149" spans="1:5" ht="22.15" customHeight="1" x14ac:dyDescent="0.25">
      <c r="A149" s="59" t="s">
        <v>61</v>
      </c>
      <c r="B149" s="34">
        <v>3050363</v>
      </c>
      <c r="C149" s="34">
        <v>3050363</v>
      </c>
      <c r="D149" s="37">
        <v>3236918</v>
      </c>
    </row>
    <row r="150" spans="1:5" ht="22.15" customHeight="1" x14ac:dyDescent="0.25">
      <c r="A150" s="3" t="s">
        <v>32</v>
      </c>
      <c r="B150" s="34">
        <v>9814036</v>
      </c>
      <c r="C150" s="34">
        <v>9814036</v>
      </c>
      <c r="D150" s="37">
        <v>10414245</v>
      </c>
    </row>
    <row r="151" spans="1:5" ht="22.15" customHeight="1" x14ac:dyDescent="0.25">
      <c r="A151" s="3" t="s">
        <v>62</v>
      </c>
      <c r="B151" s="34">
        <v>7644349</v>
      </c>
      <c r="C151" s="34">
        <v>7644349</v>
      </c>
      <c r="D151" s="37">
        <v>8111864</v>
      </c>
    </row>
    <row r="152" spans="1:5" ht="22.15" customHeight="1" x14ac:dyDescent="0.25">
      <c r="A152" s="3" t="s">
        <v>63</v>
      </c>
      <c r="B152" s="34">
        <v>1971945</v>
      </c>
      <c r="C152" s="34">
        <v>1971945</v>
      </c>
      <c r="D152" s="37">
        <v>2092545</v>
      </c>
    </row>
    <row r="153" spans="1:5" ht="22.15" customHeight="1" x14ac:dyDescent="0.25">
      <c r="A153" s="3" t="s">
        <v>64</v>
      </c>
      <c r="B153" s="8">
        <v>10376803</v>
      </c>
      <c r="C153" s="34">
        <v>10376803</v>
      </c>
      <c r="D153" s="37">
        <v>11011430</v>
      </c>
      <c r="E153" s="25"/>
    </row>
    <row r="154" spans="1:5" ht="22.15" customHeight="1" x14ac:dyDescent="0.25">
      <c r="A154" s="59" t="s">
        <v>65</v>
      </c>
      <c r="B154" s="34">
        <v>3660245</v>
      </c>
      <c r="C154" s="34">
        <v>3660245</v>
      </c>
      <c r="D154" s="37">
        <v>3884100</v>
      </c>
    </row>
    <row r="155" spans="1:5" ht="22.15" customHeight="1" x14ac:dyDescent="0.25">
      <c r="A155" s="59" t="s">
        <v>66</v>
      </c>
      <c r="B155" s="34">
        <v>4981141</v>
      </c>
      <c r="C155" s="34">
        <v>4981141</v>
      </c>
      <c r="D155" s="37">
        <v>5285779</v>
      </c>
    </row>
    <row r="156" spans="1:5" ht="22.15" customHeight="1" x14ac:dyDescent="0.25">
      <c r="A156" s="3" t="s">
        <v>68</v>
      </c>
      <c r="B156" s="34">
        <v>83306012</v>
      </c>
      <c r="C156" s="34">
        <v>83306012</v>
      </c>
      <c r="D156" s="37">
        <v>88400863</v>
      </c>
    </row>
    <row r="157" spans="1:5" ht="22.15" customHeight="1" thickBot="1" x14ac:dyDescent="0.3">
      <c r="A157" s="3" t="s">
        <v>69</v>
      </c>
      <c r="B157" s="34">
        <v>220524254</v>
      </c>
      <c r="C157" s="34">
        <v>220524254</v>
      </c>
      <c r="D157" s="37">
        <v>234079964</v>
      </c>
    </row>
    <row r="158" spans="1:5" ht="27.6" customHeight="1" thickBot="1" x14ac:dyDescent="0.35">
      <c r="A158" s="73" t="s">
        <v>0</v>
      </c>
      <c r="B158" s="7">
        <f>SUM(B132:B157)</f>
        <v>596852500</v>
      </c>
      <c r="C158" s="7">
        <f>SUM(C132:C157)</f>
        <v>596852500</v>
      </c>
      <c r="D158" s="7">
        <f>SUM(D132:D157)</f>
        <v>633423788</v>
      </c>
    </row>
    <row r="159" spans="1:5" ht="21" customHeight="1" x14ac:dyDescent="0.3">
      <c r="A159" s="4"/>
      <c r="B159" s="5"/>
      <c r="C159" s="5"/>
      <c r="D159" s="11"/>
    </row>
    <row r="160" spans="1:5" ht="24" customHeight="1" x14ac:dyDescent="0.3">
      <c r="A160" s="4"/>
      <c r="B160" s="5"/>
      <c r="C160" s="5"/>
      <c r="D160" s="11" t="s">
        <v>6</v>
      </c>
    </row>
    <row r="161" spans="1:4" ht="21" customHeight="1" x14ac:dyDescent="0.3">
      <c r="A161" s="4"/>
      <c r="B161" s="5"/>
      <c r="C161" s="5"/>
      <c r="D161" s="11" t="s">
        <v>150</v>
      </c>
    </row>
    <row r="162" spans="1:4" ht="27.6" customHeight="1" x14ac:dyDescent="0.2">
      <c r="A162" s="253" t="s">
        <v>141</v>
      </c>
      <c r="B162" s="253"/>
      <c r="C162" s="253"/>
      <c r="D162" s="253"/>
    </row>
    <row r="163" spans="1:4" ht="27.6" customHeight="1" x14ac:dyDescent="0.2">
      <c r="A163" s="253"/>
      <c r="B163" s="253"/>
      <c r="C163" s="253"/>
      <c r="D163" s="253"/>
    </row>
    <row r="164" spans="1:4" ht="51" customHeight="1" x14ac:dyDescent="0.2">
      <c r="A164" s="253"/>
      <c r="B164" s="253"/>
      <c r="C164" s="253"/>
      <c r="D164" s="253"/>
    </row>
    <row r="165" spans="1:4" ht="20.45" customHeight="1" thickBot="1" x14ac:dyDescent="0.35">
      <c r="A165" s="4"/>
      <c r="B165" s="5"/>
      <c r="C165" s="5"/>
      <c r="D165" s="10" t="s">
        <v>2</v>
      </c>
    </row>
    <row r="166" spans="1:4" ht="27.6" customHeight="1" thickBot="1" x14ac:dyDescent="0.25">
      <c r="A166" s="243" t="s">
        <v>73</v>
      </c>
      <c r="B166" s="245" t="s">
        <v>12</v>
      </c>
      <c r="C166" s="246"/>
      <c r="D166" s="247"/>
    </row>
    <row r="167" spans="1:4" ht="87.75" customHeight="1" thickBot="1" x14ac:dyDescent="0.25">
      <c r="A167" s="244"/>
      <c r="B167" s="77" t="s">
        <v>124</v>
      </c>
      <c r="C167" s="78" t="s">
        <v>125</v>
      </c>
      <c r="D167" s="79" t="s">
        <v>126</v>
      </c>
    </row>
    <row r="168" spans="1:4" ht="19.149999999999999" customHeight="1" thickBot="1" x14ac:dyDescent="0.25">
      <c r="A168" s="6">
        <v>1</v>
      </c>
      <c r="B168" s="6">
        <v>2</v>
      </c>
      <c r="C168" s="6">
        <v>3</v>
      </c>
      <c r="D168" s="6">
        <v>4</v>
      </c>
    </row>
    <row r="169" spans="1:4" ht="27.6" customHeight="1" x14ac:dyDescent="0.25">
      <c r="A169" s="135" t="s">
        <v>57</v>
      </c>
      <c r="B169" s="134">
        <v>504658971</v>
      </c>
      <c r="C169" s="134">
        <v>0</v>
      </c>
      <c r="D169" s="136">
        <v>0</v>
      </c>
    </row>
    <row r="170" spans="1:4" ht="27.6" customHeight="1" thickBot="1" x14ac:dyDescent="0.3">
      <c r="A170" s="89" t="s">
        <v>71</v>
      </c>
      <c r="B170" s="34">
        <v>1638509129</v>
      </c>
      <c r="C170" s="34">
        <v>0</v>
      </c>
      <c r="D170" s="37">
        <v>0</v>
      </c>
    </row>
    <row r="171" spans="1:4" ht="27.6" customHeight="1" thickBot="1" x14ac:dyDescent="0.35">
      <c r="A171" s="74" t="s">
        <v>0</v>
      </c>
      <c r="B171" s="12">
        <f>SUM(B169:B170)</f>
        <v>2143168100</v>
      </c>
      <c r="C171" s="12">
        <f>SUM(C169:C170)</f>
        <v>0</v>
      </c>
      <c r="D171" s="12">
        <f>SUM(D169:D169)</f>
        <v>0</v>
      </c>
    </row>
    <row r="172" spans="1:4" ht="23.45" customHeight="1" x14ac:dyDescent="0.3">
      <c r="A172" s="4"/>
      <c r="B172" s="5"/>
      <c r="C172" s="5"/>
      <c r="D172" s="5"/>
    </row>
    <row r="173" spans="1:4" ht="22.15" customHeight="1" x14ac:dyDescent="0.25">
      <c r="D173" s="11" t="s">
        <v>11</v>
      </c>
    </row>
    <row r="174" spans="1:4" ht="23.45" customHeight="1" x14ac:dyDescent="0.25">
      <c r="D174" s="11" t="s">
        <v>150</v>
      </c>
    </row>
    <row r="175" spans="1:4" ht="13.15" customHeight="1" x14ac:dyDescent="0.2">
      <c r="A175" s="254" t="s">
        <v>142</v>
      </c>
      <c r="B175" s="254"/>
      <c r="C175" s="254"/>
      <c r="D175" s="254"/>
    </row>
    <row r="176" spans="1:4" ht="126" customHeight="1" x14ac:dyDescent="0.2">
      <c r="A176" s="254"/>
      <c r="B176" s="254"/>
      <c r="C176" s="254"/>
      <c r="D176" s="254"/>
    </row>
    <row r="177" spans="1:4" ht="19.5" thickBot="1" x14ac:dyDescent="0.35">
      <c r="A177" s="4"/>
      <c r="B177" s="5"/>
      <c r="C177" s="5"/>
      <c r="D177" s="10" t="s">
        <v>2</v>
      </c>
    </row>
    <row r="178" spans="1:4" ht="21.6" customHeight="1" thickBot="1" x14ac:dyDescent="0.25">
      <c r="A178" s="243" t="s">
        <v>73</v>
      </c>
      <c r="B178" s="250" t="s">
        <v>12</v>
      </c>
      <c r="C178" s="263"/>
      <c r="D178" s="252"/>
    </row>
    <row r="179" spans="1:4" ht="83.25" customHeight="1" thickBot="1" x14ac:dyDescent="0.25">
      <c r="A179" s="244"/>
      <c r="B179" s="77" t="s">
        <v>124</v>
      </c>
      <c r="C179" s="78" t="s">
        <v>125</v>
      </c>
      <c r="D179" s="79" t="s">
        <v>126</v>
      </c>
    </row>
    <row r="180" spans="1:4" ht="18" customHeight="1" thickBot="1" x14ac:dyDescent="0.25">
      <c r="A180" s="206">
        <v>1</v>
      </c>
      <c r="B180" s="6">
        <v>2</v>
      </c>
      <c r="C180" s="6">
        <v>3</v>
      </c>
      <c r="D180" s="6">
        <v>4</v>
      </c>
    </row>
    <row r="181" spans="1:4" ht="23.25" customHeight="1" x14ac:dyDescent="0.25">
      <c r="A181" s="2" t="s">
        <v>47</v>
      </c>
      <c r="B181" s="34">
        <v>1197744</v>
      </c>
      <c r="C181" s="34">
        <v>0</v>
      </c>
      <c r="D181" s="37">
        <v>0</v>
      </c>
    </row>
    <row r="182" spans="1:4" ht="23.25" customHeight="1" x14ac:dyDescent="0.25">
      <c r="A182" s="2" t="s">
        <v>49</v>
      </c>
      <c r="B182" s="34">
        <v>3026971</v>
      </c>
      <c r="C182" s="34">
        <v>0</v>
      </c>
      <c r="D182" s="37">
        <v>0</v>
      </c>
    </row>
    <row r="183" spans="1:4" ht="21.6" customHeight="1" x14ac:dyDescent="0.25">
      <c r="A183" s="2" t="s">
        <v>30</v>
      </c>
      <c r="B183" s="34">
        <v>914932</v>
      </c>
      <c r="C183" s="34">
        <v>0</v>
      </c>
      <c r="D183" s="37">
        <v>0</v>
      </c>
    </row>
    <row r="184" spans="1:4" ht="21.6" customHeight="1" x14ac:dyDescent="0.25">
      <c r="A184" s="2" t="s">
        <v>50</v>
      </c>
      <c r="B184" s="34">
        <v>0</v>
      </c>
      <c r="C184" s="34">
        <v>1610699</v>
      </c>
      <c r="D184" s="37">
        <v>0</v>
      </c>
    </row>
    <row r="185" spans="1:4" ht="22.5" customHeight="1" x14ac:dyDescent="0.25">
      <c r="A185" s="2" t="s">
        <v>54</v>
      </c>
      <c r="B185" s="34">
        <v>1958478</v>
      </c>
      <c r="C185" s="34">
        <v>0</v>
      </c>
      <c r="D185" s="37">
        <v>0</v>
      </c>
    </row>
    <row r="186" spans="1:4" ht="25.5" customHeight="1" x14ac:dyDescent="0.25">
      <c r="A186" s="3" t="s">
        <v>57</v>
      </c>
      <c r="B186" s="34">
        <v>0</v>
      </c>
      <c r="C186" s="34">
        <v>1063060</v>
      </c>
      <c r="D186" s="37">
        <v>0</v>
      </c>
    </row>
    <row r="187" spans="1:4" ht="21.6" customHeight="1" x14ac:dyDescent="0.25">
      <c r="A187" s="2" t="s">
        <v>32</v>
      </c>
      <c r="B187" s="34">
        <v>0</v>
      </c>
      <c r="C187" s="34">
        <v>1503319</v>
      </c>
      <c r="D187" s="37">
        <v>0</v>
      </c>
    </row>
    <row r="188" spans="1:4" ht="25.5" customHeight="1" x14ac:dyDescent="0.25">
      <c r="A188" s="2" t="s">
        <v>62</v>
      </c>
      <c r="B188" s="34">
        <v>0</v>
      </c>
      <c r="C188" s="34">
        <v>1422784</v>
      </c>
      <c r="D188" s="37">
        <v>0</v>
      </c>
    </row>
    <row r="189" spans="1:4" ht="21.6" customHeight="1" thickBot="1" x14ac:dyDescent="0.3">
      <c r="A189" s="89" t="s">
        <v>66</v>
      </c>
      <c r="B189" s="34">
        <v>0</v>
      </c>
      <c r="C189" s="34">
        <v>2419617</v>
      </c>
      <c r="D189" s="37">
        <v>0</v>
      </c>
    </row>
    <row r="190" spans="1:4" ht="24" customHeight="1" thickBot="1" x14ac:dyDescent="0.35">
      <c r="A190" s="225" t="s">
        <v>0</v>
      </c>
      <c r="B190" s="12">
        <f>SUM(B181:B189)</f>
        <v>7098125</v>
      </c>
      <c r="C190" s="7">
        <f>SUM(C181:C189)</f>
        <v>8019479</v>
      </c>
      <c r="D190" s="7">
        <f>SUM(D181:D189)</f>
        <v>0</v>
      </c>
    </row>
    <row r="191" spans="1:4" ht="25.15" customHeight="1" x14ac:dyDescent="0.3">
      <c r="A191" s="4"/>
      <c r="B191" s="5"/>
      <c r="C191" s="5"/>
      <c r="D191" s="5"/>
    </row>
    <row r="192" spans="1:4" ht="24" customHeight="1" x14ac:dyDescent="0.3">
      <c r="A192" s="4"/>
      <c r="B192" s="5"/>
      <c r="C192" s="5"/>
      <c r="D192" s="11" t="s">
        <v>77</v>
      </c>
    </row>
    <row r="193" spans="1:4" ht="25.15" customHeight="1" x14ac:dyDescent="0.3">
      <c r="A193" s="4"/>
      <c r="B193" s="5"/>
      <c r="C193" s="5"/>
      <c r="D193" s="11" t="s">
        <v>150</v>
      </c>
    </row>
    <row r="194" spans="1:4" ht="13.15" customHeight="1" x14ac:dyDescent="0.2">
      <c r="A194" s="266" t="s">
        <v>143</v>
      </c>
      <c r="B194" s="266"/>
      <c r="C194" s="266"/>
      <c r="D194" s="266"/>
    </row>
    <row r="195" spans="1:4" ht="89.25" customHeight="1" x14ac:dyDescent="0.2">
      <c r="A195" s="266"/>
      <c r="B195" s="266"/>
      <c r="C195" s="266"/>
      <c r="D195" s="266"/>
    </row>
    <row r="196" spans="1:4" ht="19.149999999999999" customHeight="1" thickBot="1" x14ac:dyDescent="0.25">
      <c r="D196" s="10" t="s">
        <v>2</v>
      </c>
    </row>
    <row r="197" spans="1:4" ht="22.15" customHeight="1" thickBot="1" x14ac:dyDescent="0.25">
      <c r="A197" s="243" t="s">
        <v>74</v>
      </c>
      <c r="B197" s="245" t="s">
        <v>12</v>
      </c>
      <c r="C197" s="246"/>
      <c r="D197" s="247"/>
    </row>
    <row r="198" spans="1:4" ht="61.15" customHeight="1" thickBot="1" x14ac:dyDescent="0.25">
      <c r="A198" s="244"/>
      <c r="B198" s="77" t="s">
        <v>124</v>
      </c>
      <c r="C198" s="78" t="s">
        <v>125</v>
      </c>
      <c r="D198" s="79" t="s">
        <v>126</v>
      </c>
    </row>
    <row r="199" spans="1:4" ht="17.45" customHeight="1" thickBot="1" x14ac:dyDescent="0.25">
      <c r="A199" s="137">
        <v>1</v>
      </c>
      <c r="B199" s="138">
        <v>2</v>
      </c>
      <c r="C199" s="205">
        <v>3</v>
      </c>
      <c r="D199" s="205">
        <v>4</v>
      </c>
    </row>
    <row r="200" spans="1:4" ht="22.15" customHeight="1" x14ac:dyDescent="0.25">
      <c r="A200" s="94" t="s">
        <v>47</v>
      </c>
      <c r="B200" s="96">
        <v>0</v>
      </c>
      <c r="C200" s="96">
        <v>0</v>
      </c>
      <c r="D200" s="97">
        <v>587804</v>
      </c>
    </row>
    <row r="201" spans="1:4" ht="22.15" customHeight="1" x14ac:dyDescent="0.25">
      <c r="A201" s="23" t="s">
        <v>46</v>
      </c>
      <c r="B201" s="98">
        <v>318333</v>
      </c>
      <c r="C201" s="98">
        <v>0</v>
      </c>
      <c r="D201" s="99">
        <v>0</v>
      </c>
    </row>
    <row r="202" spans="1:4" ht="21" customHeight="1" x14ac:dyDescent="0.25">
      <c r="A202" s="23" t="s">
        <v>48</v>
      </c>
      <c r="B202" s="98">
        <v>0</v>
      </c>
      <c r="C202" s="98">
        <v>0</v>
      </c>
      <c r="D202" s="99">
        <v>880976</v>
      </c>
    </row>
    <row r="203" spans="1:4" ht="22.15" customHeight="1" x14ac:dyDescent="0.25">
      <c r="A203" s="23" t="s">
        <v>49</v>
      </c>
      <c r="B203" s="98">
        <v>0</v>
      </c>
      <c r="C203" s="98">
        <v>0</v>
      </c>
      <c r="D203" s="99">
        <v>881707</v>
      </c>
    </row>
    <row r="204" spans="1:4" ht="22.15" customHeight="1" x14ac:dyDescent="0.25">
      <c r="A204" s="68" t="s">
        <v>30</v>
      </c>
      <c r="B204" s="98">
        <v>318333</v>
      </c>
      <c r="C204" s="98">
        <v>0</v>
      </c>
      <c r="D204" s="99">
        <v>0</v>
      </c>
    </row>
    <row r="205" spans="1:4" ht="22.15" customHeight="1" x14ac:dyDescent="0.25">
      <c r="A205" s="68" t="s">
        <v>50</v>
      </c>
      <c r="B205" s="98">
        <v>318333</v>
      </c>
      <c r="C205" s="98">
        <v>0</v>
      </c>
      <c r="D205" s="99">
        <v>0</v>
      </c>
    </row>
    <row r="206" spans="1:4" ht="22.15" customHeight="1" x14ac:dyDescent="0.25">
      <c r="A206" s="23" t="s">
        <v>51</v>
      </c>
      <c r="B206" s="100">
        <v>0</v>
      </c>
      <c r="C206" s="100">
        <v>1175386</v>
      </c>
      <c r="D206" s="101">
        <v>0</v>
      </c>
    </row>
    <row r="207" spans="1:4" ht="22.15" customHeight="1" x14ac:dyDescent="0.25">
      <c r="A207" s="68" t="s">
        <v>52</v>
      </c>
      <c r="B207" s="100">
        <v>318333</v>
      </c>
      <c r="C207" s="100">
        <v>0</v>
      </c>
      <c r="D207" s="101">
        <v>0</v>
      </c>
    </row>
    <row r="208" spans="1:4" ht="39.6" customHeight="1" x14ac:dyDescent="0.25">
      <c r="A208" s="23" t="s">
        <v>53</v>
      </c>
      <c r="B208" s="98">
        <v>0</v>
      </c>
      <c r="C208" s="98">
        <v>881538</v>
      </c>
      <c r="D208" s="99">
        <v>0</v>
      </c>
    </row>
    <row r="209" spans="1:4" ht="22.15" customHeight="1" x14ac:dyDescent="0.25">
      <c r="A209" s="23" t="s">
        <v>54</v>
      </c>
      <c r="B209" s="98">
        <v>0</v>
      </c>
      <c r="C209" s="98">
        <v>881538</v>
      </c>
      <c r="D209" s="99">
        <v>0</v>
      </c>
    </row>
    <row r="210" spans="1:4" ht="22.15" customHeight="1" x14ac:dyDescent="0.25">
      <c r="A210" s="68" t="s">
        <v>55</v>
      </c>
      <c r="B210" s="98">
        <v>318333</v>
      </c>
      <c r="C210" s="98">
        <v>0</v>
      </c>
      <c r="D210" s="99">
        <v>0</v>
      </c>
    </row>
    <row r="211" spans="1:4" ht="40.15" customHeight="1" x14ac:dyDescent="0.25">
      <c r="A211" s="23" t="s">
        <v>70</v>
      </c>
      <c r="B211" s="98">
        <v>0</v>
      </c>
      <c r="C211" s="98">
        <v>0</v>
      </c>
      <c r="D211" s="99">
        <v>293903</v>
      </c>
    </row>
    <row r="212" spans="1:4" ht="21.75" customHeight="1" x14ac:dyDescent="0.25">
      <c r="A212" s="23" t="s">
        <v>56</v>
      </c>
      <c r="B212" s="98">
        <v>0</v>
      </c>
      <c r="C212" s="98">
        <v>881538</v>
      </c>
      <c r="D212" s="99">
        <v>0</v>
      </c>
    </row>
    <row r="213" spans="1:4" ht="22.9" customHeight="1" x14ac:dyDescent="0.25">
      <c r="A213" s="23" t="s">
        <v>57</v>
      </c>
      <c r="B213" s="98">
        <v>0</v>
      </c>
      <c r="C213" s="98">
        <v>0</v>
      </c>
      <c r="D213" s="99">
        <v>293903</v>
      </c>
    </row>
    <row r="214" spans="1:4" ht="22.9" customHeight="1" x14ac:dyDescent="0.25">
      <c r="A214" s="68" t="s">
        <v>58</v>
      </c>
      <c r="B214" s="98">
        <v>318334</v>
      </c>
      <c r="C214" s="98">
        <v>0</v>
      </c>
      <c r="D214" s="99">
        <v>0</v>
      </c>
    </row>
    <row r="215" spans="1:4" ht="22.9" customHeight="1" x14ac:dyDescent="0.25">
      <c r="A215" s="68" t="s">
        <v>59</v>
      </c>
      <c r="B215" s="98">
        <v>318333</v>
      </c>
      <c r="C215" s="98">
        <v>0</v>
      </c>
      <c r="D215" s="99">
        <v>0</v>
      </c>
    </row>
    <row r="216" spans="1:4" ht="22.9" customHeight="1" x14ac:dyDescent="0.25">
      <c r="A216" s="23" t="s">
        <v>60</v>
      </c>
      <c r="B216" s="98">
        <v>318333</v>
      </c>
      <c r="C216" s="98">
        <v>0</v>
      </c>
      <c r="D216" s="99">
        <v>0</v>
      </c>
    </row>
    <row r="217" spans="1:4" ht="22.9" customHeight="1" x14ac:dyDescent="0.25">
      <c r="A217" s="68" t="s">
        <v>61</v>
      </c>
      <c r="B217" s="98">
        <v>318333</v>
      </c>
      <c r="C217" s="98">
        <v>0</v>
      </c>
      <c r="D217" s="111">
        <v>0</v>
      </c>
    </row>
    <row r="218" spans="1:4" ht="22.9" customHeight="1" x14ac:dyDescent="0.25">
      <c r="A218" s="23" t="s">
        <v>32</v>
      </c>
      <c r="B218" s="98">
        <v>318334</v>
      </c>
      <c r="C218" s="98">
        <v>0</v>
      </c>
      <c r="D218" s="99">
        <v>0</v>
      </c>
    </row>
    <row r="219" spans="1:4" ht="22.9" customHeight="1" x14ac:dyDescent="0.25">
      <c r="A219" s="68" t="s">
        <v>62</v>
      </c>
      <c r="B219" s="98">
        <v>0</v>
      </c>
      <c r="C219" s="98">
        <v>0</v>
      </c>
      <c r="D219" s="99">
        <v>293902</v>
      </c>
    </row>
    <row r="220" spans="1:4" ht="22.9" customHeight="1" x14ac:dyDescent="0.25">
      <c r="A220" s="23" t="s">
        <v>63</v>
      </c>
      <c r="B220" s="98">
        <v>0</v>
      </c>
      <c r="C220" s="98">
        <v>0</v>
      </c>
      <c r="D220" s="99">
        <v>293902</v>
      </c>
    </row>
    <row r="221" spans="1:4" ht="22.9" customHeight="1" x14ac:dyDescent="0.25">
      <c r="A221" s="68" t="s">
        <v>64</v>
      </c>
      <c r="B221" s="98">
        <v>318334</v>
      </c>
      <c r="C221" s="98">
        <v>0</v>
      </c>
      <c r="D221" s="99">
        <v>0</v>
      </c>
    </row>
    <row r="222" spans="1:4" ht="22.9" customHeight="1" x14ac:dyDescent="0.25">
      <c r="A222" s="23" t="s">
        <v>65</v>
      </c>
      <c r="B222" s="98">
        <v>318334</v>
      </c>
      <c r="C222" s="98">
        <v>0</v>
      </c>
      <c r="D222" s="99">
        <v>0</v>
      </c>
    </row>
    <row r="223" spans="1:4" ht="22.9" customHeight="1" thickBot="1" x14ac:dyDescent="0.3">
      <c r="A223" s="95" t="s">
        <v>66</v>
      </c>
      <c r="B223" s="102">
        <v>0</v>
      </c>
      <c r="C223" s="103">
        <v>0</v>
      </c>
      <c r="D223" s="104">
        <v>293903</v>
      </c>
    </row>
    <row r="224" spans="1:4" ht="33" customHeight="1" thickBot="1" x14ac:dyDescent="0.35">
      <c r="A224" s="15" t="s">
        <v>0</v>
      </c>
      <c r="B224" s="105">
        <f>SUM(B200:B223)</f>
        <v>3820000</v>
      </c>
      <c r="C224" s="105">
        <f>SUM(C200:C223)</f>
        <v>3820000</v>
      </c>
      <c r="D224" s="106">
        <f>SUM(D200:D223)</f>
        <v>3820000</v>
      </c>
    </row>
    <row r="225" spans="1:4" ht="22.15" customHeight="1" x14ac:dyDescent="0.2"/>
    <row r="226" spans="1:4" ht="18" customHeight="1" x14ac:dyDescent="0.25">
      <c r="D226" s="18" t="s">
        <v>78</v>
      </c>
    </row>
    <row r="227" spans="1:4" ht="21" customHeight="1" x14ac:dyDescent="0.25">
      <c r="D227" s="11" t="s">
        <v>150</v>
      </c>
    </row>
    <row r="228" spans="1:4" ht="18.600000000000001" customHeight="1" x14ac:dyDescent="0.2">
      <c r="A228" s="254" t="s">
        <v>104</v>
      </c>
      <c r="B228" s="255"/>
      <c r="C228" s="255"/>
      <c r="D228" s="256"/>
    </row>
    <row r="229" spans="1:4" ht="108" customHeight="1" x14ac:dyDescent="0.2">
      <c r="A229" s="255"/>
      <c r="B229" s="255"/>
      <c r="C229" s="255"/>
      <c r="D229" s="256"/>
    </row>
    <row r="230" spans="1:4" ht="18.600000000000001" customHeight="1" thickBot="1" x14ac:dyDescent="0.35">
      <c r="A230" s="4"/>
      <c r="B230" s="5"/>
      <c r="C230" s="5"/>
      <c r="D230" s="10" t="s">
        <v>2</v>
      </c>
    </row>
    <row r="231" spans="1:4" ht="18.600000000000001" customHeight="1" thickBot="1" x14ac:dyDescent="0.25">
      <c r="A231" s="243" t="s">
        <v>74</v>
      </c>
      <c r="B231" s="250" t="s">
        <v>12</v>
      </c>
      <c r="C231" s="251"/>
      <c r="D231" s="252"/>
    </row>
    <row r="232" spans="1:4" ht="54" customHeight="1" thickBot="1" x14ac:dyDescent="0.25">
      <c r="A232" s="248"/>
      <c r="B232" s="77" t="s">
        <v>124</v>
      </c>
      <c r="C232" s="78" t="s">
        <v>125</v>
      </c>
      <c r="D232" s="79" t="s">
        <v>126</v>
      </c>
    </row>
    <row r="233" spans="1:4" ht="18.600000000000001" customHeight="1" thickBot="1" x14ac:dyDescent="0.25">
      <c r="A233" s="206">
        <v>1</v>
      </c>
      <c r="B233" s="6">
        <v>2</v>
      </c>
      <c r="C233" s="207">
        <v>3</v>
      </c>
      <c r="D233" s="13">
        <v>4</v>
      </c>
    </row>
    <row r="234" spans="1:4" ht="21" customHeight="1" x14ac:dyDescent="0.25">
      <c r="A234" s="57" t="s">
        <v>47</v>
      </c>
      <c r="B234" s="38">
        <v>2915622.72</v>
      </c>
      <c r="C234" s="38">
        <v>2939422.65</v>
      </c>
      <c r="D234" s="39">
        <v>2917674.83</v>
      </c>
    </row>
    <row r="235" spans="1:4" ht="21" customHeight="1" x14ac:dyDescent="0.25">
      <c r="A235" s="58" t="s">
        <v>46</v>
      </c>
      <c r="B235" s="38">
        <v>400787.79</v>
      </c>
      <c r="C235" s="38">
        <v>404059.38</v>
      </c>
      <c r="D235" s="39">
        <v>401069.88</v>
      </c>
    </row>
    <row r="236" spans="1:4" ht="21" customHeight="1" x14ac:dyDescent="0.25">
      <c r="A236" s="3" t="s">
        <v>48</v>
      </c>
      <c r="B236" s="40">
        <v>19923421.91</v>
      </c>
      <c r="C236" s="40">
        <v>20086054.75</v>
      </c>
      <c r="D236" s="41">
        <v>19937444.699999999</v>
      </c>
    </row>
    <row r="237" spans="1:4" ht="21" customHeight="1" x14ac:dyDescent="0.25">
      <c r="A237" s="3" t="s">
        <v>49</v>
      </c>
      <c r="B237" s="40">
        <v>3895181.03</v>
      </c>
      <c r="C237" s="40">
        <v>3926976.99</v>
      </c>
      <c r="D237" s="41">
        <v>3897922.59</v>
      </c>
    </row>
    <row r="238" spans="1:4" ht="21" customHeight="1" x14ac:dyDescent="0.25">
      <c r="A238" s="3" t="s">
        <v>30</v>
      </c>
      <c r="B238" s="40">
        <v>405694.09</v>
      </c>
      <c r="C238" s="40">
        <v>409005.73</v>
      </c>
      <c r="D238" s="41">
        <v>405979.63</v>
      </c>
    </row>
    <row r="239" spans="1:4" ht="21" customHeight="1" x14ac:dyDescent="0.25">
      <c r="A239" s="3" t="s">
        <v>50</v>
      </c>
      <c r="B239" s="40">
        <v>862916.63</v>
      </c>
      <c r="C239" s="40">
        <v>869960.53</v>
      </c>
      <c r="D239" s="41">
        <v>863523.98</v>
      </c>
    </row>
    <row r="240" spans="1:4" ht="21" customHeight="1" x14ac:dyDescent="0.25">
      <c r="A240" s="3" t="s">
        <v>51</v>
      </c>
      <c r="B240" s="40">
        <v>22829815.530000001</v>
      </c>
      <c r="C240" s="40">
        <v>23016172.960000001</v>
      </c>
      <c r="D240" s="41">
        <v>22845883.93</v>
      </c>
    </row>
    <row r="241" spans="1:4" ht="21" customHeight="1" x14ac:dyDescent="0.25">
      <c r="A241" s="3" t="s">
        <v>52</v>
      </c>
      <c r="B241" s="40">
        <v>515966.62</v>
      </c>
      <c r="C241" s="40">
        <v>520178.4</v>
      </c>
      <c r="D241" s="41">
        <v>516329.77</v>
      </c>
    </row>
    <row r="242" spans="1:4" ht="33.6" customHeight="1" x14ac:dyDescent="0.25">
      <c r="A242" s="3" t="s">
        <v>53</v>
      </c>
      <c r="B242" s="40">
        <v>1778896.89</v>
      </c>
      <c r="C242" s="40">
        <v>1793417.84</v>
      </c>
      <c r="D242" s="41">
        <v>1780148.93</v>
      </c>
    </row>
    <row r="243" spans="1:4" ht="21" customHeight="1" x14ac:dyDescent="0.25">
      <c r="A243" s="3" t="s">
        <v>54</v>
      </c>
      <c r="B243" s="40">
        <v>1100835.08</v>
      </c>
      <c r="C243" s="40">
        <v>1109821.08</v>
      </c>
      <c r="D243" s="41">
        <v>1101609.8799999999</v>
      </c>
    </row>
    <row r="244" spans="1:4" ht="21" customHeight="1" x14ac:dyDescent="0.25">
      <c r="A244" s="3" t="s">
        <v>18</v>
      </c>
      <c r="B244" s="40">
        <v>695264.26</v>
      </c>
      <c r="C244" s="40">
        <v>700939.63</v>
      </c>
      <c r="D244" s="41">
        <v>695753.61</v>
      </c>
    </row>
    <row r="245" spans="1:4" ht="21" customHeight="1" x14ac:dyDescent="0.25">
      <c r="A245" s="3" t="s">
        <v>19</v>
      </c>
      <c r="B245" s="40">
        <v>926032.82</v>
      </c>
      <c r="C245" s="40">
        <v>933591.93</v>
      </c>
      <c r="D245" s="41">
        <v>926684.59</v>
      </c>
    </row>
    <row r="246" spans="1:4" ht="21" customHeight="1" x14ac:dyDescent="0.25">
      <c r="A246" s="3" t="s">
        <v>55</v>
      </c>
      <c r="B246" s="40">
        <v>1109464.24</v>
      </c>
      <c r="C246" s="40">
        <v>1118520.68</v>
      </c>
      <c r="D246" s="41">
        <v>1110245.1200000001</v>
      </c>
    </row>
    <row r="247" spans="1:4" ht="38.450000000000003" customHeight="1" x14ac:dyDescent="0.25">
      <c r="A247" s="3" t="s">
        <v>70</v>
      </c>
      <c r="B247" s="40">
        <v>2218928.48</v>
      </c>
      <c r="C247" s="40">
        <v>2237041.37</v>
      </c>
      <c r="D247" s="41">
        <v>2220490.2400000002</v>
      </c>
    </row>
    <row r="248" spans="1:4" ht="24" customHeight="1" x14ac:dyDescent="0.25">
      <c r="A248" s="3" t="s">
        <v>56</v>
      </c>
      <c r="B248" s="40">
        <v>6701297.1600000001</v>
      </c>
      <c r="C248" s="40">
        <v>6755999.1600000001</v>
      </c>
      <c r="D248" s="41">
        <v>6706013.7599999998</v>
      </c>
    </row>
    <row r="249" spans="1:4" ht="23.25" customHeight="1" x14ac:dyDescent="0.25">
      <c r="A249" s="3" t="s">
        <v>57</v>
      </c>
      <c r="B249" s="40">
        <v>924316.85</v>
      </c>
      <c r="C249" s="40">
        <v>931861.95</v>
      </c>
      <c r="D249" s="41">
        <v>924967.42</v>
      </c>
    </row>
    <row r="250" spans="1:4" ht="21" customHeight="1" x14ac:dyDescent="0.25">
      <c r="A250" s="3" t="s">
        <v>58</v>
      </c>
      <c r="B250" s="40">
        <v>2366857.0499999998</v>
      </c>
      <c r="C250" s="40">
        <v>2386177.46</v>
      </c>
      <c r="D250" s="41">
        <v>2368522.92</v>
      </c>
    </row>
    <row r="251" spans="1:4" ht="21" customHeight="1" x14ac:dyDescent="0.25">
      <c r="A251" s="3" t="s">
        <v>59</v>
      </c>
      <c r="B251" s="40">
        <v>1262323.76</v>
      </c>
      <c r="C251" s="40">
        <v>1272627.98</v>
      </c>
      <c r="D251" s="41">
        <v>1263212.23</v>
      </c>
    </row>
    <row r="252" spans="1:4" ht="21" customHeight="1" x14ac:dyDescent="0.25">
      <c r="A252" s="3" t="s">
        <v>60</v>
      </c>
      <c r="B252" s="40">
        <v>1487175.18</v>
      </c>
      <c r="C252" s="40">
        <v>1499314.84</v>
      </c>
      <c r="D252" s="41">
        <v>1488221.9</v>
      </c>
    </row>
    <row r="253" spans="1:4" ht="21" customHeight="1" x14ac:dyDescent="0.25">
      <c r="A253" s="3" t="s">
        <v>61</v>
      </c>
      <c r="B253" s="40">
        <v>1183428.53</v>
      </c>
      <c r="C253" s="40">
        <v>1193088.73</v>
      </c>
      <c r="D253" s="41">
        <v>1184261.46</v>
      </c>
    </row>
    <row r="254" spans="1:4" ht="21" customHeight="1" x14ac:dyDescent="0.25">
      <c r="A254" s="3" t="s">
        <v>32</v>
      </c>
      <c r="B254" s="40">
        <v>2792610.25</v>
      </c>
      <c r="C254" s="40">
        <v>2815406.04</v>
      </c>
      <c r="D254" s="41">
        <v>2794575.79</v>
      </c>
    </row>
    <row r="255" spans="1:4" ht="21" customHeight="1" x14ac:dyDescent="0.25">
      <c r="A255" s="3" t="s">
        <v>62</v>
      </c>
      <c r="B255" s="40">
        <v>1031703.13</v>
      </c>
      <c r="C255" s="40">
        <v>1040124.81</v>
      </c>
      <c r="D255" s="41">
        <v>1032429.27</v>
      </c>
    </row>
    <row r="256" spans="1:4" ht="21" customHeight="1" x14ac:dyDescent="0.25">
      <c r="A256" s="3" t="s">
        <v>17</v>
      </c>
      <c r="B256" s="40">
        <v>3884988.75</v>
      </c>
      <c r="C256" s="40">
        <v>3916701.51</v>
      </c>
      <c r="D256" s="41">
        <v>3887723.14</v>
      </c>
    </row>
    <row r="257" spans="1:4" ht="21" customHeight="1" x14ac:dyDescent="0.25">
      <c r="A257" s="3" t="s">
        <v>63</v>
      </c>
      <c r="B257" s="40">
        <v>322484.27</v>
      </c>
      <c r="C257" s="40">
        <v>325116.68</v>
      </c>
      <c r="D257" s="41">
        <v>322711.25</v>
      </c>
    </row>
    <row r="258" spans="1:4" ht="21" customHeight="1" x14ac:dyDescent="0.25">
      <c r="A258" s="3" t="s">
        <v>64</v>
      </c>
      <c r="B258" s="40">
        <v>690333.31</v>
      </c>
      <c r="C258" s="40">
        <v>695968.43</v>
      </c>
      <c r="D258" s="41">
        <v>690819.19</v>
      </c>
    </row>
    <row r="259" spans="1:4" ht="21" customHeight="1" x14ac:dyDescent="0.25">
      <c r="A259" s="3" t="s">
        <v>65</v>
      </c>
      <c r="B259" s="40">
        <v>591714.26</v>
      </c>
      <c r="C259" s="40">
        <v>596544.37</v>
      </c>
      <c r="D259" s="41">
        <v>592130.73</v>
      </c>
    </row>
    <row r="260" spans="1:4" ht="21" customHeight="1" x14ac:dyDescent="0.25">
      <c r="A260" s="3" t="s">
        <v>66</v>
      </c>
      <c r="B260" s="40">
        <v>862916.63</v>
      </c>
      <c r="C260" s="40">
        <v>869960.53</v>
      </c>
      <c r="D260" s="41">
        <v>863523.98</v>
      </c>
    </row>
    <row r="261" spans="1:4" ht="21" customHeight="1" x14ac:dyDescent="0.25">
      <c r="A261" s="3" t="s">
        <v>68</v>
      </c>
      <c r="B261" s="40">
        <v>4654350.43</v>
      </c>
      <c r="C261" s="40">
        <v>4692343.41</v>
      </c>
      <c r="D261" s="41">
        <v>4657626.3099999996</v>
      </c>
    </row>
    <row r="262" spans="1:4" ht="21" customHeight="1" thickBot="1" x14ac:dyDescent="0.3">
      <c r="A262" s="59" t="s">
        <v>69</v>
      </c>
      <c r="B262" s="42">
        <v>25754072.350000001</v>
      </c>
      <c r="C262" s="42">
        <v>25964300.18</v>
      </c>
      <c r="D262" s="44">
        <v>25772198.969999999</v>
      </c>
    </row>
    <row r="263" spans="1:4" ht="23.45" customHeight="1" thickBot="1" x14ac:dyDescent="0.35">
      <c r="A263" s="74" t="s">
        <v>0</v>
      </c>
      <c r="B263" s="43">
        <f>SUM(B234:B262)</f>
        <v>114089400</v>
      </c>
      <c r="C263" s="43">
        <f>SUM(C234:C262)</f>
        <v>115020700.00000006</v>
      </c>
      <c r="D263" s="43">
        <f>SUM(D234:D262)</f>
        <v>114169700.00000001</v>
      </c>
    </row>
    <row r="264" spans="1:4" ht="17.25" customHeight="1" x14ac:dyDescent="0.2"/>
    <row r="265" spans="1:4" ht="25.15" customHeight="1" x14ac:dyDescent="0.25">
      <c r="D265" s="18" t="s">
        <v>7</v>
      </c>
    </row>
    <row r="266" spans="1:4" ht="21.6" customHeight="1" x14ac:dyDescent="0.25">
      <c r="D266" s="11" t="s">
        <v>150</v>
      </c>
    </row>
    <row r="267" spans="1:4" ht="15.6" customHeight="1" x14ac:dyDescent="0.2"/>
    <row r="268" spans="1:4" ht="22.9" customHeight="1" x14ac:dyDescent="0.2">
      <c r="A268" s="254" t="s">
        <v>105</v>
      </c>
      <c r="B268" s="255"/>
      <c r="C268" s="255"/>
      <c r="D268" s="256"/>
    </row>
    <row r="269" spans="1:4" ht="86.45" customHeight="1" x14ac:dyDescent="0.2">
      <c r="A269" s="255"/>
      <c r="B269" s="255"/>
      <c r="C269" s="255"/>
      <c r="D269" s="256"/>
    </row>
    <row r="270" spans="1:4" ht="19.899999999999999" customHeight="1" thickBot="1" x14ac:dyDescent="0.25">
      <c r="A270" s="160"/>
      <c r="B270" s="160"/>
      <c r="C270" s="160"/>
      <c r="D270" s="10" t="s">
        <v>2</v>
      </c>
    </row>
    <row r="271" spans="1:4" ht="21.6" customHeight="1" thickBot="1" x14ac:dyDescent="0.25">
      <c r="A271" s="243" t="s">
        <v>74</v>
      </c>
      <c r="B271" s="250" t="s">
        <v>12</v>
      </c>
      <c r="C271" s="251"/>
      <c r="D271" s="252"/>
    </row>
    <row r="272" spans="1:4" ht="90" customHeight="1" thickBot="1" x14ac:dyDescent="0.25">
      <c r="A272" s="248"/>
      <c r="B272" s="77" t="s">
        <v>124</v>
      </c>
      <c r="C272" s="78" t="s">
        <v>125</v>
      </c>
      <c r="D272" s="79" t="s">
        <v>126</v>
      </c>
    </row>
    <row r="273" spans="1:4" ht="17.45" customHeight="1" thickBot="1" x14ac:dyDescent="0.25">
      <c r="A273" s="206">
        <v>1</v>
      </c>
      <c r="B273" s="6">
        <v>2</v>
      </c>
      <c r="C273" s="207">
        <v>3</v>
      </c>
      <c r="D273" s="13">
        <v>4</v>
      </c>
    </row>
    <row r="274" spans="1:4" ht="24.75" customHeight="1" thickBot="1" x14ac:dyDescent="0.3">
      <c r="A274" s="2" t="s">
        <v>56</v>
      </c>
      <c r="B274" s="139">
        <v>246582800</v>
      </c>
      <c r="C274" s="139">
        <v>0</v>
      </c>
      <c r="D274" s="140">
        <v>0</v>
      </c>
    </row>
    <row r="275" spans="1:4" ht="27" customHeight="1" thickBot="1" x14ac:dyDescent="0.35">
      <c r="A275" s="74" t="s">
        <v>0</v>
      </c>
      <c r="B275" s="12">
        <f>SUM(B274:B274)</f>
        <v>246582800</v>
      </c>
      <c r="C275" s="12">
        <f>SUM(C274:C274)</f>
        <v>0</v>
      </c>
      <c r="D275" s="12">
        <f>SUM(D274:D274)</f>
        <v>0</v>
      </c>
    </row>
    <row r="276" spans="1:4" ht="25.15" customHeight="1" x14ac:dyDescent="0.2"/>
    <row r="277" spans="1:4" ht="29.45" customHeight="1" x14ac:dyDescent="0.25">
      <c r="D277" s="18" t="s">
        <v>79</v>
      </c>
    </row>
    <row r="278" spans="1:4" ht="22.9" customHeight="1" x14ac:dyDescent="0.25">
      <c r="D278" s="11" t="s">
        <v>150</v>
      </c>
    </row>
    <row r="279" spans="1:4" ht="28.9" customHeight="1" x14ac:dyDescent="0.2">
      <c r="A279" s="254" t="s">
        <v>144</v>
      </c>
      <c r="B279" s="255"/>
      <c r="C279" s="255"/>
      <c r="D279" s="256"/>
    </row>
    <row r="280" spans="1:4" ht="148.9" customHeight="1" x14ac:dyDescent="0.2">
      <c r="A280" s="255"/>
      <c r="B280" s="255"/>
      <c r="C280" s="255"/>
      <c r="D280" s="256"/>
    </row>
    <row r="281" spans="1:4" ht="19.149999999999999" customHeight="1" thickBot="1" x14ac:dyDescent="0.25">
      <c r="A281" s="160"/>
      <c r="B281" s="160"/>
      <c r="C281" s="160"/>
      <c r="D281" s="10" t="s">
        <v>2</v>
      </c>
    </row>
    <row r="282" spans="1:4" ht="28.9" customHeight="1" thickBot="1" x14ac:dyDescent="0.25">
      <c r="A282" s="243" t="s">
        <v>73</v>
      </c>
      <c r="B282" s="250" t="s">
        <v>12</v>
      </c>
      <c r="C282" s="251"/>
      <c r="D282" s="252"/>
    </row>
    <row r="283" spans="1:4" ht="72.599999999999994" customHeight="1" thickBot="1" x14ac:dyDescent="0.25">
      <c r="A283" s="248"/>
      <c r="B283" s="77" t="s">
        <v>124</v>
      </c>
      <c r="C283" s="78" t="s">
        <v>125</v>
      </c>
      <c r="D283" s="79" t="s">
        <v>126</v>
      </c>
    </row>
    <row r="284" spans="1:4" ht="16.899999999999999" customHeight="1" thickBot="1" x14ac:dyDescent="0.25">
      <c r="A284" s="206">
        <v>1</v>
      </c>
      <c r="B284" s="6">
        <v>2</v>
      </c>
      <c r="C284" s="207">
        <v>3</v>
      </c>
      <c r="D284" s="13">
        <v>4</v>
      </c>
    </row>
    <row r="285" spans="1:4" ht="38.450000000000003" customHeight="1" thickBot="1" x14ac:dyDescent="0.3">
      <c r="A285" s="3" t="s">
        <v>56</v>
      </c>
      <c r="B285" s="20">
        <v>10000</v>
      </c>
      <c r="C285" s="20">
        <v>0</v>
      </c>
      <c r="D285" s="21">
        <v>0</v>
      </c>
    </row>
    <row r="286" spans="1:4" ht="25.9" customHeight="1" thickBot="1" x14ac:dyDescent="0.35">
      <c r="A286" s="74" t="s">
        <v>0</v>
      </c>
      <c r="B286" s="12">
        <f>SUM(B285:B285)</f>
        <v>10000</v>
      </c>
      <c r="C286" s="12">
        <f>SUM(C285:C285)</f>
        <v>0</v>
      </c>
      <c r="D286" s="12">
        <f>SUM(D285:D285)</f>
        <v>0</v>
      </c>
    </row>
    <row r="287" spans="1:4" ht="21" customHeight="1" x14ac:dyDescent="0.2"/>
    <row r="288" spans="1:4" ht="21" customHeight="1" x14ac:dyDescent="0.25">
      <c r="D288" s="18" t="s">
        <v>10</v>
      </c>
    </row>
    <row r="289" spans="1:4" ht="21" customHeight="1" x14ac:dyDescent="0.25">
      <c r="D289" s="11" t="s">
        <v>150</v>
      </c>
    </row>
    <row r="290" spans="1:4" ht="21" customHeight="1" x14ac:dyDescent="0.2">
      <c r="A290" s="254" t="s">
        <v>145</v>
      </c>
      <c r="B290" s="255"/>
      <c r="C290" s="255"/>
      <c r="D290" s="256"/>
    </row>
    <row r="291" spans="1:4" ht="52.5" customHeight="1" x14ac:dyDescent="0.2">
      <c r="A291" s="255"/>
      <c r="B291" s="255"/>
      <c r="C291" s="255"/>
      <c r="D291" s="256"/>
    </row>
    <row r="292" spans="1:4" ht="16.5" customHeight="1" thickBot="1" x14ac:dyDescent="0.25">
      <c r="A292" s="160"/>
      <c r="B292" s="160"/>
      <c r="C292" s="160"/>
      <c r="D292" s="10" t="s">
        <v>2</v>
      </c>
    </row>
    <row r="293" spans="1:4" ht="31.5" customHeight="1" thickBot="1" x14ac:dyDescent="0.25">
      <c r="A293" s="243" t="s">
        <v>73</v>
      </c>
      <c r="B293" s="250" t="s">
        <v>12</v>
      </c>
      <c r="C293" s="251"/>
      <c r="D293" s="252"/>
    </row>
    <row r="294" spans="1:4" ht="65.25" customHeight="1" thickBot="1" x14ac:dyDescent="0.25">
      <c r="A294" s="248"/>
      <c r="B294" s="77" t="s">
        <v>124</v>
      </c>
      <c r="C294" s="78" t="s">
        <v>125</v>
      </c>
      <c r="D294" s="79" t="s">
        <v>126</v>
      </c>
    </row>
    <row r="295" spans="1:4" ht="25.15" customHeight="1" thickBot="1" x14ac:dyDescent="0.25">
      <c r="A295" s="238">
        <v>1</v>
      </c>
      <c r="B295" s="6">
        <v>2</v>
      </c>
      <c r="C295" s="239">
        <v>3</v>
      </c>
      <c r="D295" s="13">
        <v>4</v>
      </c>
    </row>
    <row r="296" spans="1:4" ht="25.15" customHeight="1" x14ac:dyDescent="0.25">
      <c r="A296" s="240" t="s">
        <v>153</v>
      </c>
      <c r="B296" s="241"/>
      <c r="C296" s="241"/>
      <c r="D296" s="242"/>
    </row>
    <row r="297" spans="1:4" ht="24" customHeight="1" x14ac:dyDescent="0.25">
      <c r="A297" s="3" t="s">
        <v>127</v>
      </c>
      <c r="B297" s="40">
        <v>3333.34</v>
      </c>
      <c r="C297" s="40">
        <v>0</v>
      </c>
      <c r="D297" s="41">
        <v>0</v>
      </c>
    </row>
    <row r="298" spans="1:4" ht="23.25" customHeight="1" x14ac:dyDescent="0.25">
      <c r="A298" s="240" t="s">
        <v>33</v>
      </c>
      <c r="B298" s="40"/>
      <c r="C298" s="40"/>
      <c r="D298" s="41"/>
    </row>
    <row r="299" spans="1:4" ht="39" customHeight="1" x14ac:dyDescent="0.25">
      <c r="A299" s="3" t="s">
        <v>53</v>
      </c>
      <c r="B299" s="40">
        <v>3333.33</v>
      </c>
      <c r="C299" s="40">
        <v>0</v>
      </c>
      <c r="D299" s="41">
        <v>0</v>
      </c>
    </row>
    <row r="300" spans="1:4" ht="28.5" customHeight="1" thickBot="1" x14ac:dyDescent="0.3">
      <c r="A300" s="176" t="s">
        <v>83</v>
      </c>
      <c r="B300" s="40">
        <v>3333.33</v>
      </c>
      <c r="C300" s="40">
        <v>0</v>
      </c>
      <c r="D300" s="41">
        <v>0</v>
      </c>
    </row>
    <row r="301" spans="1:4" ht="29.25" customHeight="1" thickBot="1" x14ac:dyDescent="0.35">
      <c r="A301" s="74" t="s">
        <v>0</v>
      </c>
      <c r="B301" s="43">
        <f>SUM(B297:B300)</f>
        <v>10000</v>
      </c>
      <c r="C301" s="43">
        <f>SUM(C297:C300)</f>
        <v>0</v>
      </c>
      <c r="D301" s="43">
        <f>SUM(D297:D300)</f>
        <v>0</v>
      </c>
    </row>
    <row r="302" spans="1:4" ht="24.75" customHeight="1" x14ac:dyDescent="0.3">
      <c r="A302" s="4"/>
      <c r="B302" s="26"/>
      <c r="C302" s="26"/>
      <c r="D302" s="26"/>
    </row>
    <row r="303" spans="1:4" ht="24.6" customHeight="1" x14ac:dyDescent="0.25">
      <c r="D303" s="18" t="s">
        <v>80</v>
      </c>
    </row>
    <row r="304" spans="1:4" ht="22.15" customHeight="1" x14ac:dyDescent="0.25">
      <c r="D304" s="11" t="s">
        <v>150</v>
      </c>
    </row>
    <row r="305" spans="1:4" ht="21" customHeight="1" x14ac:dyDescent="0.2"/>
    <row r="306" spans="1:4" ht="20.25" customHeight="1" x14ac:dyDescent="0.2">
      <c r="A306" s="254" t="s">
        <v>151</v>
      </c>
      <c r="B306" s="255"/>
      <c r="C306" s="255"/>
      <c r="D306" s="256"/>
    </row>
    <row r="307" spans="1:4" ht="210" customHeight="1" x14ac:dyDescent="0.2">
      <c r="A307" s="255"/>
      <c r="B307" s="255"/>
      <c r="C307" s="255"/>
      <c r="D307" s="256"/>
    </row>
    <row r="308" spans="1:4" ht="24" customHeight="1" thickBot="1" x14ac:dyDescent="0.25">
      <c r="A308" s="160"/>
      <c r="B308" s="160"/>
      <c r="C308" s="160"/>
      <c r="D308" s="10" t="s">
        <v>2</v>
      </c>
    </row>
    <row r="309" spans="1:4" ht="33" customHeight="1" thickBot="1" x14ac:dyDescent="0.25">
      <c r="A309" s="243" t="s">
        <v>73</v>
      </c>
      <c r="B309" s="250" t="s">
        <v>12</v>
      </c>
      <c r="C309" s="251"/>
      <c r="D309" s="252"/>
    </row>
    <row r="310" spans="1:4" ht="90" customHeight="1" thickBot="1" x14ac:dyDescent="0.25">
      <c r="A310" s="248"/>
      <c r="B310" s="77" t="s">
        <v>124</v>
      </c>
      <c r="C310" s="78" t="s">
        <v>125</v>
      </c>
      <c r="D310" s="79" t="s">
        <v>126</v>
      </c>
    </row>
    <row r="311" spans="1:4" ht="19.5" customHeight="1" thickBot="1" x14ac:dyDescent="0.25">
      <c r="A311" s="206">
        <v>1</v>
      </c>
      <c r="B311" s="6">
        <v>2</v>
      </c>
      <c r="C311" s="207">
        <v>3</v>
      </c>
      <c r="D311" s="13">
        <v>4</v>
      </c>
    </row>
    <row r="312" spans="1:4" ht="30.75" customHeight="1" x14ac:dyDescent="0.25">
      <c r="A312" s="3" t="s">
        <v>86</v>
      </c>
      <c r="B312" s="45">
        <v>2500</v>
      </c>
      <c r="C312" s="45">
        <v>0</v>
      </c>
      <c r="D312" s="115">
        <v>0</v>
      </c>
    </row>
    <row r="313" spans="1:4" ht="27.75" customHeight="1" x14ac:dyDescent="0.25">
      <c r="A313" s="3" t="s">
        <v>54</v>
      </c>
      <c r="B313" s="45">
        <v>2500</v>
      </c>
      <c r="C313" s="45">
        <v>0</v>
      </c>
      <c r="D313" s="115">
        <v>0</v>
      </c>
    </row>
    <row r="314" spans="1:4" ht="24" customHeight="1" thickBot="1" x14ac:dyDescent="0.3">
      <c r="A314" s="2" t="s">
        <v>69</v>
      </c>
      <c r="B314" s="45">
        <v>5000</v>
      </c>
      <c r="C314" s="45">
        <v>0</v>
      </c>
      <c r="D314" s="115">
        <v>0</v>
      </c>
    </row>
    <row r="315" spans="1:4" ht="23.25" customHeight="1" thickBot="1" x14ac:dyDescent="0.35">
      <c r="A315" s="74" t="s">
        <v>0</v>
      </c>
      <c r="B315" s="12">
        <f>SUM(B312:B314)</f>
        <v>10000</v>
      </c>
      <c r="C315" s="12">
        <f>SUM(C312:C314)</f>
        <v>0</v>
      </c>
      <c r="D315" s="12">
        <f>SUM(D312:D314)</f>
        <v>0</v>
      </c>
    </row>
    <row r="316" spans="1:4" ht="28.5" customHeight="1" x14ac:dyDescent="0.3">
      <c r="A316" s="4"/>
      <c r="B316" s="17"/>
      <c r="C316" s="17"/>
      <c r="D316" s="17"/>
    </row>
    <row r="317" spans="1:4" ht="21" customHeight="1" x14ac:dyDescent="0.25">
      <c r="D317" s="19" t="s">
        <v>81</v>
      </c>
    </row>
    <row r="318" spans="1:4" ht="27.75" customHeight="1" x14ac:dyDescent="0.25">
      <c r="D318" s="11" t="s">
        <v>150</v>
      </c>
    </row>
    <row r="319" spans="1:4" ht="166.5" customHeight="1" x14ac:dyDescent="0.2">
      <c r="A319" s="249" t="s">
        <v>152</v>
      </c>
      <c r="B319" s="249"/>
      <c r="C319" s="249"/>
      <c r="D319" s="249"/>
    </row>
    <row r="320" spans="1:4" ht="23.25" customHeight="1" thickBot="1" x14ac:dyDescent="0.25">
      <c r="A320" s="159"/>
      <c r="B320" s="159"/>
      <c r="C320" s="159"/>
      <c r="D320" s="10" t="s">
        <v>2</v>
      </c>
    </row>
    <row r="321" spans="1:4" ht="27.75" customHeight="1" thickBot="1" x14ac:dyDescent="0.25">
      <c r="A321" s="243" t="s">
        <v>73</v>
      </c>
      <c r="B321" s="245" t="s">
        <v>12</v>
      </c>
      <c r="C321" s="246"/>
      <c r="D321" s="247"/>
    </row>
    <row r="322" spans="1:4" ht="91.5" customHeight="1" thickBot="1" x14ac:dyDescent="0.25">
      <c r="A322" s="248"/>
      <c r="B322" s="77" t="s">
        <v>124</v>
      </c>
      <c r="C322" s="78" t="s">
        <v>125</v>
      </c>
      <c r="D322" s="79" t="s">
        <v>126</v>
      </c>
    </row>
    <row r="323" spans="1:4" ht="21" customHeight="1" thickBot="1" x14ac:dyDescent="0.25">
      <c r="A323" s="206">
        <v>1</v>
      </c>
      <c r="B323" s="6">
        <v>2</v>
      </c>
      <c r="C323" s="207">
        <v>3</v>
      </c>
      <c r="D323" s="13">
        <v>4</v>
      </c>
    </row>
    <row r="324" spans="1:4" ht="35.25" customHeight="1" thickBot="1" x14ac:dyDescent="0.3">
      <c r="A324" s="90" t="s">
        <v>68</v>
      </c>
      <c r="B324" s="30">
        <v>10000</v>
      </c>
      <c r="C324" s="30">
        <v>0</v>
      </c>
      <c r="D324" s="31">
        <v>0</v>
      </c>
    </row>
    <row r="325" spans="1:4" ht="23.25" customHeight="1" thickBot="1" x14ac:dyDescent="0.35">
      <c r="A325" s="74" t="s">
        <v>0</v>
      </c>
      <c r="B325" s="121">
        <f>SUM(B324:B324)</f>
        <v>10000</v>
      </c>
      <c r="C325" s="121">
        <f t="shared" ref="C325:D325" si="2">SUM(C324:C324)</f>
        <v>0</v>
      </c>
      <c r="D325" s="121">
        <f t="shared" si="2"/>
        <v>0</v>
      </c>
    </row>
    <row r="326" spans="1:4" ht="24.75" customHeight="1" x14ac:dyDescent="0.3">
      <c r="A326" s="4"/>
      <c r="B326" s="110"/>
      <c r="C326" s="110"/>
      <c r="D326" s="110"/>
    </row>
    <row r="327" spans="1:4" ht="24.75" customHeight="1" x14ac:dyDescent="0.3">
      <c r="A327" s="4"/>
      <c r="B327" s="17"/>
      <c r="C327" s="17"/>
      <c r="D327" s="19" t="s">
        <v>8</v>
      </c>
    </row>
    <row r="328" spans="1:4" ht="24.75" customHeight="1" x14ac:dyDescent="0.3">
      <c r="A328" s="4"/>
      <c r="B328" s="17"/>
      <c r="C328" s="17"/>
      <c r="D328" s="11" t="s">
        <v>150</v>
      </c>
    </row>
    <row r="329" spans="1:4" ht="87.75" customHeight="1" x14ac:dyDescent="0.2">
      <c r="A329" s="253" t="s">
        <v>106</v>
      </c>
      <c r="B329" s="253"/>
      <c r="C329" s="253"/>
      <c r="D329" s="253"/>
    </row>
    <row r="330" spans="1:4" ht="24.75" customHeight="1" thickBot="1" x14ac:dyDescent="0.35">
      <c r="A330" s="4"/>
      <c r="B330" s="17"/>
      <c r="C330" s="17"/>
      <c r="D330" s="10" t="s">
        <v>2</v>
      </c>
    </row>
    <row r="331" spans="1:4" ht="24.75" customHeight="1" thickBot="1" x14ac:dyDescent="0.25">
      <c r="A331" s="243" t="s">
        <v>74</v>
      </c>
      <c r="B331" s="250" t="s">
        <v>12</v>
      </c>
      <c r="C331" s="251"/>
      <c r="D331" s="252"/>
    </row>
    <row r="332" spans="1:4" ht="87.75" customHeight="1" thickBot="1" x14ac:dyDescent="0.25">
      <c r="A332" s="248"/>
      <c r="B332" s="77" t="s">
        <v>124</v>
      </c>
      <c r="C332" s="78" t="s">
        <v>125</v>
      </c>
      <c r="D332" s="79" t="s">
        <v>126</v>
      </c>
    </row>
    <row r="333" spans="1:4" ht="25.15" customHeight="1" thickBot="1" x14ac:dyDescent="0.25">
      <c r="A333" s="206">
        <v>1</v>
      </c>
      <c r="B333" s="6">
        <v>2</v>
      </c>
      <c r="C333" s="207">
        <v>3</v>
      </c>
      <c r="D333" s="13">
        <v>4</v>
      </c>
    </row>
    <row r="334" spans="1:4" ht="27.75" customHeight="1" x14ac:dyDescent="0.25">
      <c r="A334" s="163" t="s">
        <v>47</v>
      </c>
      <c r="B334" s="164">
        <v>723577.53</v>
      </c>
      <c r="C334" s="164">
        <v>723577.53</v>
      </c>
      <c r="D334" s="165">
        <v>723577.53</v>
      </c>
    </row>
    <row r="335" spans="1:4" s="29" customFormat="1" ht="27.75" customHeight="1" x14ac:dyDescent="0.3">
      <c r="A335" s="166" t="s">
        <v>48</v>
      </c>
      <c r="B335" s="48">
        <v>1606817.2</v>
      </c>
      <c r="C335" s="48">
        <v>1606817.2</v>
      </c>
      <c r="D335" s="56">
        <v>1606817.2</v>
      </c>
    </row>
    <row r="336" spans="1:4" ht="27.75" customHeight="1" x14ac:dyDescent="0.25">
      <c r="A336" s="166" t="s">
        <v>49</v>
      </c>
      <c r="B336" s="48">
        <v>776988.86</v>
      </c>
      <c r="C336" s="48">
        <v>776988.86</v>
      </c>
      <c r="D336" s="56">
        <v>776988.86</v>
      </c>
    </row>
    <row r="337" spans="1:4" ht="27.75" customHeight="1" x14ac:dyDescent="0.25">
      <c r="A337" s="166" t="s">
        <v>30</v>
      </c>
      <c r="B337" s="48">
        <v>214366.07999999999</v>
      </c>
      <c r="C337" s="48">
        <v>214366.07999999999</v>
      </c>
      <c r="D337" s="56">
        <v>214366.07999999999</v>
      </c>
    </row>
    <row r="338" spans="1:4" ht="27.75" customHeight="1" x14ac:dyDescent="0.25">
      <c r="A338" s="166" t="s">
        <v>51</v>
      </c>
      <c r="B338" s="48">
        <v>392983.07</v>
      </c>
      <c r="C338" s="48">
        <v>392983.07</v>
      </c>
      <c r="D338" s="56">
        <v>392983.07</v>
      </c>
    </row>
    <row r="339" spans="1:4" ht="27.75" customHeight="1" x14ac:dyDescent="0.25">
      <c r="A339" s="166" t="s">
        <v>52</v>
      </c>
      <c r="B339" s="48">
        <v>1071966.72</v>
      </c>
      <c r="C339" s="48">
        <v>1071966.72</v>
      </c>
      <c r="D339" s="56">
        <v>1071966.72</v>
      </c>
    </row>
    <row r="340" spans="1:4" ht="36.75" customHeight="1" x14ac:dyDescent="0.25">
      <c r="A340" s="166" t="s">
        <v>53</v>
      </c>
      <c r="B340" s="48">
        <v>1071831.0900000001</v>
      </c>
      <c r="C340" s="48">
        <v>1071831.0900000001</v>
      </c>
      <c r="D340" s="56">
        <v>1071831.0900000001</v>
      </c>
    </row>
    <row r="341" spans="1:4" ht="22.5" customHeight="1" x14ac:dyDescent="0.25">
      <c r="A341" s="166" t="s">
        <v>54</v>
      </c>
      <c r="B341" s="48">
        <v>281337.73</v>
      </c>
      <c r="C341" s="48">
        <v>281337.73</v>
      </c>
      <c r="D341" s="56">
        <v>281337.73</v>
      </c>
    </row>
    <row r="342" spans="1:4" ht="24.75" customHeight="1" x14ac:dyDescent="0.25">
      <c r="A342" s="166" t="s">
        <v>55</v>
      </c>
      <c r="B342" s="48">
        <v>244408.5</v>
      </c>
      <c r="C342" s="48">
        <v>244408.5</v>
      </c>
      <c r="D342" s="56">
        <v>244408.5</v>
      </c>
    </row>
    <row r="343" spans="1:4" ht="36" customHeight="1" x14ac:dyDescent="0.25">
      <c r="A343" s="166" t="s">
        <v>70</v>
      </c>
      <c r="B343" s="48">
        <v>824643.89</v>
      </c>
      <c r="C343" s="48">
        <v>824643.89</v>
      </c>
      <c r="D343" s="56">
        <v>824643.89</v>
      </c>
    </row>
    <row r="344" spans="1:4" ht="26.25" customHeight="1" x14ac:dyDescent="0.25">
      <c r="A344" s="166" t="s">
        <v>56</v>
      </c>
      <c r="B344" s="48">
        <v>1071966.72</v>
      </c>
      <c r="C344" s="48">
        <v>1071966.72</v>
      </c>
      <c r="D344" s="56">
        <v>1071966.72</v>
      </c>
    </row>
    <row r="345" spans="1:4" ht="26.25" customHeight="1" x14ac:dyDescent="0.25">
      <c r="A345" s="166" t="s">
        <v>57</v>
      </c>
      <c r="B345" s="48">
        <v>461943.24</v>
      </c>
      <c r="C345" s="48">
        <v>461943.24</v>
      </c>
      <c r="D345" s="56">
        <v>461943.24</v>
      </c>
    </row>
    <row r="346" spans="1:4" ht="26.25" customHeight="1" x14ac:dyDescent="0.25">
      <c r="A346" s="166" t="s">
        <v>58</v>
      </c>
      <c r="B346" s="48">
        <v>630945.86</v>
      </c>
      <c r="C346" s="48">
        <v>630945.86</v>
      </c>
      <c r="D346" s="56">
        <v>630945.86</v>
      </c>
    </row>
    <row r="347" spans="1:4" ht="26.25" customHeight="1" x14ac:dyDescent="0.25">
      <c r="A347" s="166" t="s">
        <v>32</v>
      </c>
      <c r="B347" s="48">
        <v>736626.92</v>
      </c>
      <c r="C347" s="48">
        <v>736626.92</v>
      </c>
      <c r="D347" s="56">
        <v>736626.92</v>
      </c>
    </row>
    <row r="348" spans="1:4" ht="26.25" customHeight="1" x14ac:dyDescent="0.25">
      <c r="A348" s="166" t="s">
        <v>62</v>
      </c>
      <c r="B348" s="48">
        <v>254538.5</v>
      </c>
      <c r="C348" s="48">
        <v>254538.5</v>
      </c>
      <c r="D348" s="56">
        <v>254538.5</v>
      </c>
    </row>
    <row r="349" spans="1:4" ht="26.25" customHeight="1" x14ac:dyDescent="0.25">
      <c r="A349" s="166" t="s">
        <v>64</v>
      </c>
      <c r="B349" s="48">
        <v>610321.31000000006</v>
      </c>
      <c r="C349" s="48">
        <v>610321.31000000006</v>
      </c>
      <c r="D349" s="56">
        <v>610321.31000000006</v>
      </c>
    </row>
    <row r="350" spans="1:4" ht="26.25" customHeight="1" x14ac:dyDescent="0.25">
      <c r="A350" s="166" t="s">
        <v>65</v>
      </c>
      <c r="B350" s="48">
        <v>218265.57</v>
      </c>
      <c r="C350" s="48">
        <v>218265.57</v>
      </c>
      <c r="D350" s="56">
        <v>218265.57</v>
      </c>
    </row>
    <row r="351" spans="1:4" ht="26.25" customHeight="1" x14ac:dyDescent="0.25">
      <c r="A351" s="3" t="s">
        <v>66</v>
      </c>
      <c r="B351" s="48">
        <v>187594.17</v>
      </c>
      <c r="C351" s="48">
        <v>187594.17</v>
      </c>
      <c r="D351" s="56">
        <v>187594.17</v>
      </c>
    </row>
    <row r="352" spans="1:4" ht="26.25" customHeight="1" x14ac:dyDescent="0.25">
      <c r="A352" s="3" t="s">
        <v>68</v>
      </c>
      <c r="B352" s="48">
        <v>1618970.84</v>
      </c>
      <c r="C352" s="48">
        <v>1618970.84</v>
      </c>
      <c r="D352" s="56">
        <v>1618970.84</v>
      </c>
    </row>
    <row r="353" spans="1:4" ht="26.25" customHeight="1" thickBot="1" x14ac:dyDescent="0.3">
      <c r="A353" s="59" t="s">
        <v>69</v>
      </c>
      <c r="B353" s="167">
        <v>1999906.2</v>
      </c>
      <c r="C353" s="167">
        <v>1999906.2</v>
      </c>
      <c r="D353" s="168">
        <v>1999906.2</v>
      </c>
    </row>
    <row r="354" spans="1:4" ht="23.45" customHeight="1" thickBot="1" x14ac:dyDescent="0.35">
      <c r="A354" s="74" t="s">
        <v>0</v>
      </c>
      <c r="B354" s="141">
        <f>SUM(B334:B353)</f>
        <v>14999999.999999998</v>
      </c>
      <c r="C354" s="141">
        <f>SUM(C334:C353)</f>
        <v>14999999.999999998</v>
      </c>
      <c r="D354" s="142">
        <f>SUM(D334:D353)</f>
        <v>14999999.999999998</v>
      </c>
    </row>
    <row r="355" spans="1:4" ht="27" customHeight="1" x14ac:dyDescent="0.3">
      <c r="A355" s="4"/>
      <c r="B355" s="17"/>
      <c r="C355" s="17"/>
      <c r="D355" s="17"/>
    </row>
    <row r="356" spans="1:4" ht="23.25" customHeight="1" x14ac:dyDescent="0.3">
      <c r="A356" s="4"/>
      <c r="B356" s="17"/>
      <c r="C356" s="17"/>
      <c r="D356" s="19" t="s">
        <v>37</v>
      </c>
    </row>
    <row r="357" spans="1:4" ht="24.75" customHeight="1" x14ac:dyDescent="0.3">
      <c r="A357" s="4"/>
      <c r="B357" s="17"/>
      <c r="C357" s="17"/>
      <c r="D357" s="11" t="s">
        <v>150</v>
      </c>
    </row>
    <row r="358" spans="1:4" ht="21" customHeight="1" x14ac:dyDescent="0.3">
      <c r="A358" s="4"/>
      <c r="B358" s="17"/>
      <c r="C358" s="17"/>
      <c r="D358" s="17"/>
    </row>
    <row r="359" spans="1:4" ht="72.75" customHeight="1" x14ac:dyDescent="0.2">
      <c r="A359" s="253" t="s">
        <v>107</v>
      </c>
      <c r="B359" s="253"/>
      <c r="C359" s="253"/>
      <c r="D359" s="253"/>
    </row>
    <row r="360" spans="1:4" ht="24.75" customHeight="1" thickBot="1" x14ac:dyDescent="0.35">
      <c r="A360" s="4"/>
      <c r="B360" s="17"/>
      <c r="C360" s="17"/>
      <c r="D360" s="10" t="s">
        <v>2</v>
      </c>
    </row>
    <row r="361" spans="1:4" ht="24.75" customHeight="1" thickBot="1" x14ac:dyDescent="0.25">
      <c r="A361" s="243" t="s">
        <v>73</v>
      </c>
      <c r="B361" s="250" t="s">
        <v>12</v>
      </c>
      <c r="C361" s="251"/>
      <c r="D361" s="252"/>
    </row>
    <row r="362" spans="1:4" ht="64.5" customHeight="1" thickBot="1" x14ac:dyDescent="0.25">
      <c r="A362" s="248"/>
      <c r="B362" s="77" t="s">
        <v>124</v>
      </c>
      <c r="C362" s="78" t="s">
        <v>125</v>
      </c>
      <c r="D362" s="79" t="s">
        <v>126</v>
      </c>
    </row>
    <row r="363" spans="1:4" ht="24.75" customHeight="1" thickBot="1" x14ac:dyDescent="0.25">
      <c r="A363" s="206">
        <v>1</v>
      </c>
      <c r="B363" s="6">
        <v>2</v>
      </c>
      <c r="C363" s="207">
        <v>3</v>
      </c>
      <c r="D363" s="13">
        <v>4</v>
      </c>
    </row>
    <row r="364" spans="1:4" ht="27.75" customHeight="1" x14ac:dyDescent="0.25">
      <c r="A364" s="163" t="s">
        <v>47</v>
      </c>
      <c r="B364" s="30">
        <v>1157342</v>
      </c>
      <c r="C364" s="30">
        <v>807300</v>
      </c>
      <c r="D364" s="31">
        <v>4140000</v>
      </c>
    </row>
    <row r="365" spans="1:4" ht="27.75" customHeight="1" x14ac:dyDescent="0.25">
      <c r="A365" s="166" t="s">
        <v>48</v>
      </c>
      <c r="B365" s="30">
        <v>0</v>
      </c>
      <c r="C365" s="30">
        <v>0</v>
      </c>
      <c r="D365" s="31">
        <v>4050000</v>
      </c>
    </row>
    <row r="366" spans="1:4" ht="27.75" customHeight="1" x14ac:dyDescent="0.25">
      <c r="A366" s="166" t="s">
        <v>49</v>
      </c>
      <c r="B366" s="30">
        <v>1565341</v>
      </c>
      <c r="C366" s="30">
        <v>643500</v>
      </c>
      <c r="D366" s="31">
        <v>4230000</v>
      </c>
    </row>
    <row r="367" spans="1:4" ht="27.75" customHeight="1" x14ac:dyDescent="0.25">
      <c r="A367" s="166" t="s">
        <v>30</v>
      </c>
      <c r="B367" s="30">
        <v>0</v>
      </c>
      <c r="C367" s="30">
        <v>0</v>
      </c>
      <c r="D367" s="31">
        <v>9566652</v>
      </c>
    </row>
    <row r="368" spans="1:4" ht="27.75" customHeight="1" x14ac:dyDescent="0.25">
      <c r="A368" s="166" t="s">
        <v>50</v>
      </c>
      <c r="B368" s="30">
        <v>0</v>
      </c>
      <c r="C368" s="30">
        <v>0</v>
      </c>
      <c r="D368" s="31">
        <v>3934800</v>
      </c>
    </row>
    <row r="369" spans="1:5" ht="27.75" customHeight="1" x14ac:dyDescent="0.25">
      <c r="A369" s="166" t="s">
        <v>51</v>
      </c>
      <c r="B369" s="30">
        <v>1045341</v>
      </c>
      <c r="C369" s="30">
        <v>441000</v>
      </c>
      <c r="D369" s="31">
        <v>5850000</v>
      </c>
    </row>
    <row r="370" spans="1:5" ht="27.75" customHeight="1" x14ac:dyDescent="0.25">
      <c r="A370" s="166" t="s">
        <v>52</v>
      </c>
      <c r="B370" s="30">
        <v>0</v>
      </c>
      <c r="C370" s="30">
        <v>0</v>
      </c>
      <c r="D370" s="31">
        <v>7560000</v>
      </c>
    </row>
    <row r="371" spans="1:5" ht="35.25" customHeight="1" x14ac:dyDescent="0.3">
      <c r="A371" s="166" t="s">
        <v>53</v>
      </c>
      <c r="B371" s="30">
        <v>0</v>
      </c>
      <c r="C371" s="30">
        <v>0</v>
      </c>
      <c r="D371" s="31">
        <v>4050000</v>
      </c>
      <c r="E371" s="29"/>
    </row>
    <row r="372" spans="1:5" ht="27.75" customHeight="1" x14ac:dyDescent="0.3">
      <c r="A372" s="166" t="s">
        <v>54</v>
      </c>
      <c r="B372" s="30">
        <v>0</v>
      </c>
      <c r="C372" s="30">
        <v>0</v>
      </c>
      <c r="D372" s="31">
        <v>4680000</v>
      </c>
      <c r="E372" s="29"/>
    </row>
    <row r="373" spans="1:5" ht="27.75" customHeight="1" x14ac:dyDescent="0.25">
      <c r="A373" s="166" t="s">
        <v>55</v>
      </c>
      <c r="B373" s="30">
        <v>0</v>
      </c>
      <c r="C373" s="30">
        <v>0</v>
      </c>
      <c r="D373" s="31">
        <v>5400000</v>
      </c>
    </row>
    <row r="374" spans="1:5" ht="27.75" customHeight="1" x14ac:dyDescent="0.25">
      <c r="A374" s="166" t="s">
        <v>56</v>
      </c>
      <c r="B374" s="30">
        <v>2763093</v>
      </c>
      <c r="C374" s="30">
        <v>2245770</v>
      </c>
      <c r="D374" s="31">
        <v>7571700</v>
      </c>
    </row>
    <row r="375" spans="1:5" ht="27.75" customHeight="1" x14ac:dyDescent="0.25">
      <c r="A375" s="166" t="s">
        <v>57</v>
      </c>
      <c r="B375" s="30">
        <v>0</v>
      </c>
      <c r="C375" s="30">
        <v>0</v>
      </c>
      <c r="D375" s="31">
        <v>6030000</v>
      </c>
    </row>
    <row r="376" spans="1:5" ht="27.75" customHeight="1" x14ac:dyDescent="0.25">
      <c r="A376" s="166" t="s">
        <v>58</v>
      </c>
      <c r="B376" s="30">
        <v>0</v>
      </c>
      <c r="C376" s="30">
        <v>0</v>
      </c>
      <c r="D376" s="31">
        <v>4050000</v>
      </c>
    </row>
    <row r="377" spans="1:5" ht="27.75" customHeight="1" x14ac:dyDescent="0.25">
      <c r="A377" s="166" t="s">
        <v>59</v>
      </c>
      <c r="B377" s="30">
        <v>0</v>
      </c>
      <c r="C377" s="30">
        <v>0</v>
      </c>
      <c r="D377" s="31">
        <v>4050000</v>
      </c>
    </row>
    <row r="378" spans="1:5" ht="27.75" customHeight="1" x14ac:dyDescent="0.25">
      <c r="A378" s="166" t="s">
        <v>60</v>
      </c>
      <c r="B378" s="30">
        <v>1485221</v>
      </c>
      <c r="C378" s="30">
        <v>540965</v>
      </c>
      <c r="D378" s="31">
        <v>4104000</v>
      </c>
    </row>
    <row r="379" spans="1:5" ht="27.75" customHeight="1" x14ac:dyDescent="0.25">
      <c r="A379" s="166" t="s">
        <v>32</v>
      </c>
      <c r="B379" s="30">
        <v>0</v>
      </c>
      <c r="C379" s="30">
        <v>0</v>
      </c>
      <c r="D379" s="31">
        <v>5850000</v>
      </c>
      <c r="E379" s="185"/>
    </row>
    <row r="380" spans="1:5" ht="27.75" customHeight="1" x14ac:dyDescent="0.25">
      <c r="A380" s="166" t="s">
        <v>62</v>
      </c>
      <c r="B380" s="30">
        <v>0</v>
      </c>
      <c r="C380" s="30">
        <v>0</v>
      </c>
      <c r="D380" s="31">
        <v>7200000</v>
      </c>
      <c r="E380" s="185"/>
    </row>
    <row r="381" spans="1:5" ht="27.75" customHeight="1" x14ac:dyDescent="0.25">
      <c r="A381" s="166" t="s">
        <v>63</v>
      </c>
      <c r="B381" s="30">
        <v>0</v>
      </c>
      <c r="C381" s="30">
        <v>0</v>
      </c>
      <c r="D381" s="31">
        <v>8550000</v>
      </c>
      <c r="E381" s="185"/>
    </row>
    <row r="382" spans="1:5" ht="27.75" customHeight="1" x14ac:dyDescent="0.25">
      <c r="A382" s="166" t="s">
        <v>64</v>
      </c>
      <c r="B382" s="30">
        <v>839958</v>
      </c>
      <c r="C382" s="30">
        <v>517500</v>
      </c>
      <c r="D382" s="31">
        <v>5850000</v>
      </c>
      <c r="E382" s="185"/>
    </row>
    <row r="383" spans="1:5" ht="27.75" customHeight="1" x14ac:dyDescent="0.25">
      <c r="A383" s="166" t="s">
        <v>65</v>
      </c>
      <c r="B383" s="30">
        <v>0</v>
      </c>
      <c r="C383" s="30">
        <v>0</v>
      </c>
      <c r="D383" s="31">
        <v>4950000</v>
      </c>
      <c r="E383" s="185"/>
    </row>
    <row r="384" spans="1:5" ht="27.75" customHeight="1" x14ac:dyDescent="0.25">
      <c r="A384" s="3" t="s">
        <v>66</v>
      </c>
      <c r="B384" s="30">
        <v>0</v>
      </c>
      <c r="C384" s="30">
        <v>0</v>
      </c>
      <c r="D384" s="31">
        <v>8550000</v>
      </c>
      <c r="E384" s="185"/>
    </row>
    <row r="385" spans="1:10" ht="27.75" customHeight="1" x14ac:dyDescent="0.25">
      <c r="A385" s="3" t="s">
        <v>68</v>
      </c>
      <c r="B385" s="30">
        <v>925362</v>
      </c>
      <c r="C385" s="30">
        <v>670500</v>
      </c>
      <c r="D385" s="31">
        <v>3348000</v>
      </c>
      <c r="E385" s="185"/>
    </row>
    <row r="386" spans="1:10" ht="27.75" customHeight="1" thickBot="1" x14ac:dyDescent="0.3">
      <c r="A386" s="59" t="s">
        <v>69</v>
      </c>
      <c r="B386" s="30">
        <v>1085342</v>
      </c>
      <c r="C386" s="30">
        <v>909000</v>
      </c>
      <c r="D386" s="31">
        <v>9000000</v>
      </c>
      <c r="E386" s="185"/>
    </row>
    <row r="387" spans="1:10" ht="27" customHeight="1" thickBot="1" x14ac:dyDescent="0.35">
      <c r="A387" s="74" t="s">
        <v>0</v>
      </c>
      <c r="B387" s="187">
        <f>SUM(B364:B386)</f>
        <v>10867000</v>
      </c>
      <c r="C387" s="187">
        <f>SUM(C364:C386)</f>
        <v>6775535</v>
      </c>
      <c r="D387" s="188">
        <f>SUM(D364:D386)</f>
        <v>132565152</v>
      </c>
    </row>
    <row r="388" spans="1:10" ht="25.5" customHeight="1" x14ac:dyDescent="0.3">
      <c r="A388" s="4"/>
      <c r="B388" s="17"/>
      <c r="C388" s="17"/>
      <c r="D388" s="17"/>
      <c r="G388" s="169"/>
      <c r="H388" s="169"/>
      <c r="I388" s="169"/>
      <c r="J388" s="169"/>
    </row>
    <row r="389" spans="1:10" ht="18.75" customHeight="1" x14ac:dyDescent="0.3">
      <c r="A389" s="4"/>
      <c r="B389" s="17"/>
      <c r="C389" s="17"/>
      <c r="D389" s="19" t="s">
        <v>155</v>
      </c>
      <c r="G389" s="169"/>
      <c r="H389" s="169"/>
      <c r="I389" s="169"/>
      <c r="J389" s="169"/>
    </row>
    <row r="390" spans="1:10" ht="28.5" customHeight="1" x14ac:dyDescent="0.3">
      <c r="A390" s="4"/>
      <c r="B390" s="17"/>
      <c r="C390" s="17"/>
      <c r="D390" s="11" t="s">
        <v>150</v>
      </c>
      <c r="G390" s="169"/>
      <c r="H390" s="169"/>
      <c r="I390" s="169"/>
      <c r="J390" s="169"/>
    </row>
    <row r="391" spans="1:10" ht="28.5" customHeight="1" x14ac:dyDescent="0.3">
      <c r="A391" s="4"/>
      <c r="B391" s="17"/>
      <c r="C391" s="17"/>
      <c r="D391" s="17"/>
      <c r="G391" s="169"/>
      <c r="H391" s="169"/>
      <c r="I391" s="169"/>
      <c r="J391" s="169"/>
    </row>
    <row r="392" spans="1:10" ht="24.75" customHeight="1" x14ac:dyDescent="0.2">
      <c r="A392" s="254" t="s">
        <v>108</v>
      </c>
      <c r="B392" s="254"/>
      <c r="C392" s="254"/>
      <c r="D392" s="254"/>
      <c r="G392" s="169"/>
      <c r="H392" s="169"/>
      <c r="I392" s="169"/>
      <c r="J392" s="169"/>
    </row>
    <row r="393" spans="1:10" ht="78" customHeight="1" x14ac:dyDescent="0.2">
      <c r="A393" s="254"/>
      <c r="B393" s="254"/>
      <c r="C393" s="254"/>
      <c r="D393" s="254"/>
      <c r="G393" s="169"/>
      <c r="H393" s="169"/>
      <c r="I393" s="169"/>
      <c r="J393" s="169"/>
    </row>
    <row r="394" spans="1:10" ht="19.149999999999999" customHeight="1" thickBot="1" x14ac:dyDescent="0.25">
      <c r="A394" s="160"/>
      <c r="B394" s="160"/>
      <c r="C394" s="160"/>
      <c r="D394" s="10" t="s">
        <v>2</v>
      </c>
      <c r="G394" s="169"/>
      <c r="H394" s="169"/>
      <c r="I394" s="169"/>
      <c r="J394" s="169"/>
    </row>
    <row r="395" spans="1:10" ht="21.75" customHeight="1" thickBot="1" x14ac:dyDescent="0.25">
      <c r="A395" s="243" t="s">
        <v>73</v>
      </c>
      <c r="B395" s="245" t="s">
        <v>12</v>
      </c>
      <c r="C395" s="246"/>
      <c r="D395" s="247"/>
      <c r="G395" s="169"/>
      <c r="H395" s="169"/>
      <c r="I395" s="169"/>
      <c r="J395" s="169"/>
    </row>
    <row r="396" spans="1:10" ht="86.25" customHeight="1" thickBot="1" x14ac:dyDescent="0.25">
      <c r="A396" s="244"/>
      <c r="B396" s="77" t="s">
        <v>124</v>
      </c>
      <c r="C396" s="78" t="s">
        <v>125</v>
      </c>
      <c r="D396" s="79" t="s">
        <v>126</v>
      </c>
      <c r="G396" s="169"/>
      <c r="H396" s="169"/>
      <c r="I396" s="169"/>
      <c r="J396" s="169"/>
    </row>
    <row r="397" spans="1:10" ht="19.149999999999999" customHeight="1" thickBot="1" x14ac:dyDescent="0.25">
      <c r="A397" s="206">
        <v>1</v>
      </c>
      <c r="B397" s="6">
        <v>2</v>
      </c>
      <c r="C397" s="207">
        <v>3</v>
      </c>
      <c r="D397" s="13">
        <v>4</v>
      </c>
      <c r="G397" s="169"/>
      <c r="H397" s="169"/>
      <c r="I397" s="169"/>
      <c r="J397" s="169"/>
    </row>
    <row r="398" spans="1:10" ht="29.25" customHeight="1" x14ac:dyDescent="0.25">
      <c r="A398" s="163" t="s">
        <v>47</v>
      </c>
      <c r="B398" s="125">
        <v>222600</v>
      </c>
      <c r="C398" s="125">
        <v>0</v>
      </c>
      <c r="D398" s="144">
        <v>0</v>
      </c>
      <c r="G398" s="169"/>
      <c r="H398" s="169"/>
      <c r="I398" s="169"/>
      <c r="J398" s="169"/>
    </row>
    <row r="399" spans="1:10" ht="29.25" customHeight="1" x14ac:dyDescent="0.25">
      <c r="A399" s="166" t="s">
        <v>49</v>
      </c>
      <c r="B399" s="30">
        <v>1200000</v>
      </c>
      <c r="C399" s="30">
        <v>504000</v>
      </c>
      <c r="D399" s="31">
        <v>0</v>
      </c>
      <c r="G399" s="204"/>
      <c r="H399" s="204"/>
      <c r="I399" s="204"/>
      <c r="J399" s="204"/>
    </row>
    <row r="400" spans="1:10" ht="29.25" customHeight="1" x14ac:dyDescent="0.25">
      <c r="A400" s="166" t="s">
        <v>51</v>
      </c>
      <c r="B400" s="30">
        <v>910400</v>
      </c>
      <c r="C400" s="30">
        <v>0</v>
      </c>
      <c r="D400" s="31">
        <v>0</v>
      </c>
      <c r="G400" s="204"/>
      <c r="H400" s="204"/>
      <c r="I400" s="204"/>
      <c r="J400" s="204"/>
    </row>
    <row r="401" spans="1:10" ht="29.25" customHeight="1" x14ac:dyDescent="0.25">
      <c r="A401" s="166" t="s">
        <v>56</v>
      </c>
      <c r="B401" s="30">
        <v>880000</v>
      </c>
      <c r="C401" s="30">
        <v>496000</v>
      </c>
      <c r="D401" s="31">
        <v>0</v>
      </c>
      <c r="G401" s="204"/>
      <c r="H401" s="204"/>
      <c r="I401" s="204"/>
      <c r="J401" s="204"/>
    </row>
    <row r="402" spans="1:10" ht="29.25" customHeight="1" x14ac:dyDescent="0.25">
      <c r="A402" s="166" t="s">
        <v>60</v>
      </c>
      <c r="B402" s="30">
        <v>240000</v>
      </c>
      <c r="C402" s="30">
        <v>0</v>
      </c>
      <c r="D402" s="31">
        <v>0</v>
      </c>
      <c r="G402" s="204"/>
      <c r="H402" s="204"/>
      <c r="I402" s="204"/>
      <c r="J402" s="204"/>
    </row>
    <row r="403" spans="1:10" ht="29.25" customHeight="1" x14ac:dyDescent="0.25">
      <c r="A403" s="166" t="s">
        <v>64</v>
      </c>
      <c r="B403" s="30">
        <v>240000</v>
      </c>
      <c r="C403" s="30">
        <v>0</v>
      </c>
      <c r="D403" s="31">
        <v>0</v>
      </c>
      <c r="G403" s="204"/>
      <c r="H403" s="204"/>
      <c r="I403" s="204"/>
      <c r="J403" s="204"/>
    </row>
    <row r="404" spans="1:10" ht="29.25" customHeight="1" x14ac:dyDescent="0.25">
      <c r="A404" s="189" t="s">
        <v>68</v>
      </c>
      <c r="B404" s="30">
        <v>800000</v>
      </c>
      <c r="C404" s="30">
        <v>0</v>
      </c>
      <c r="D404" s="31">
        <v>0</v>
      </c>
      <c r="G404" s="204"/>
      <c r="H404" s="204"/>
      <c r="I404" s="204"/>
      <c r="J404" s="204"/>
    </row>
    <row r="405" spans="1:10" ht="29.25" customHeight="1" thickBot="1" x14ac:dyDescent="0.3">
      <c r="A405" s="211" t="s">
        <v>69</v>
      </c>
      <c r="B405" s="91">
        <v>1040000</v>
      </c>
      <c r="C405" s="91">
        <v>0</v>
      </c>
      <c r="D405" s="92">
        <v>0</v>
      </c>
      <c r="G405" s="169"/>
      <c r="H405" s="169"/>
      <c r="I405" s="169"/>
      <c r="J405" s="169"/>
    </row>
    <row r="406" spans="1:10" ht="22.5" customHeight="1" thickBot="1" x14ac:dyDescent="0.35">
      <c r="A406" s="15" t="s">
        <v>0</v>
      </c>
      <c r="B406" s="133">
        <f>SUM(B398:B405)</f>
        <v>5533000</v>
      </c>
      <c r="C406" s="133">
        <f>SUM(C398:C405)</f>
        <v>1000000</v>
      </c>
      <c r="D406" s="133">
        <f>SUM(D398:D405)</f>
        <v>0</v>
      </c>
      <c r="G406" s="169"/>
      <c r="H406" s="169"/>
      <c r="I406" s="169"/>
      <c r="J406" s="169"/>
    </row>
    <row r="407" spans="1:10" ht="18.75" customHeight="1" x14ac:dyDescent="0.25">
      <c r="A407" s="130"/>
    </row>
    <row r="408" spans="1:10" ht="18.75" customHeight="1" x14ac:dyDescent="0.3">
      <c r="A408" s="4" t="s">
        <v>100</v>
      </c>
      <c r="B408" s="17"/>
      <c r="C408" s="17"/>
      <c r="D408" s="19" t="s">
        <v>13</v>
      </c>
    </row>
    <row r="409" spans="1:10" ht="18.75" customHeight="1" x14ac:dyDescent="0.3">
      <c r="A409" s="4"/>
      <c r="B409" s="17"/>
      <c r="C409" s="17"/>
      <c r="D409" s="11" t="s">
        <v>150</v>
      </c>
    </row>
    <row r="410" spans="1:10" ht="18.75" customHeight="1" x14ac:dyDescent="0.3">
      <c r="A410" s="4"/>
      <c r="B410" s="17"/>
      <c r="C410" s="17"/>
      <c r="D410" s="17"/>
    </row>
    <row r="411" spans="1:10" ht="18.75" customHeight="1" x14ac:dyDescent="0.2">
      <c r="A411" s="254" t="s">
        <v>109</v>
      </c>
      <c r="B411" s="254"/>
      <c r="C411" s="254"/>
      <c r="D411" s="254"/>
    </row>
    <row r="412" spans="1:10" ht="85.5" customHeight="1" x14ac:dyDescent="0.2">
      <c r="A412" s="254"/>
      <c r="B412" s="254"/>
      <c r="C412" s="254"/>
      <c r="D412" s="254"/>
    </row>
    <row r="413" spans="1:10" ht="33" customHeight="1" thickBot="1" x14ac:dyDescent="0.25">
      <c r="A413" s="170"/>
      <c r="B413" s="170"/>
      <c r="C413" s="170"/>
      <c r="D413" s="190" t="s">
        <v>2</v>
      </c>
    </row>
    <row r="414" spans="1:10" ht="27" customHeight="1" thickBot="1" x14ac:dyDescent="0.25">
      <c r="A414" s="270" t="s">
        <v>74</v>
      </c>
      <c r="B414" s="267" t="s">
        <v>12</v>
      </c>
      <c r="C414" s="268"/>
      <c r="D414" s="269"/>
    </row>
    <row r="415" spans="1:10" ht="87.75" customHeight="1" thickBot="1" x14ac:dyDescent="0.25">
      <c r="A415" s="271"/>
      <c r="B415" s="77" t="s">
        <v>124</v>
      </c>
      <c r="C415" s="78" t="s">
        <v>125</v>
      </c>
      <c r="D415" s="79" t="s">
        <v>126</v>
      </c>
    </row>
    <row r="416" spans="1:10" ht="18.75" customHeight="1" thickBot="1" x14ac:dyDescent="0.25">
      <c r="A416" s="194">
        <v>1</v>
      </c>
      <c r="B416" s="195">
        <v>2</v>
      </c>
      <c r="C416" s="196">
        <v>3</v>
      </c>
      <c r="D416" s="197">
        <v>4</v>
      </c>
    </row>
    <row r="417" spans="1:4" ht="29.25" customHeight="1" x14ac:dyDescent="0.25">
      <c r="A417" s="191" t="s">
        <v>31</v>
      </c>
      <c r="B417" s="192"/>
      <c r="C417" s="192"/>
      <c r="D417" s="193"/>
    </row>
    <row r="418" spans="1:4" ht="29.25" customHeight="1" x14ac:dyDescent="0.25">
      <c r="A418" s="54" t="s">
        <v>32</v>
      </c>
      <c r="B418" s="171">
        <v>21864500</v>
      </c>
      <c r="C418" s="171">
        <v>0</v>
      </c>
      <c r="D418" s="199">
        <v>0</v>
      </c>
    </row>
    <row r="419" spans="1:4" ht="29.25" customHeight="1" x14ac:dyDescent="0.25">
      <c r="A419" s="176" t="s">
        <v>33</v>
      </c>
      <c r="B419" s="171"/>
      <c r="C419" s="171"/>
      <c r="D419" s="199"/>
    </row>
    <row r="420" spans="1:4" ht="29.25" customHeight="1" thickBot="1" x14ac:dyDescent="0.3">
      <c r="A420" s="131" t="s">
        <v>101</v>
      </c>
      <c r="B420" s="200">
        <v>8269700</v>
      </c>
      <c r="C420" s="200">
        <v>0</v>
      </c>
      <c r="D420" s="201">
        <v>0</v>
      </c>
    </row>
    <row r="421" spans="1:4" ht="23.25" customHeight="1" thickBot="1" x14ac:dyDescent="0.35">
      <c r="A421" s="74" t="s">
        <v>0</v>
      </c>
      <c r="B421" s="202">
        <f>SUM(B417:B420)</f>
        <v>30134200</v>
      </c>
      <c r="C421" s="202">
        <f t="shared" ref="C421:D421" si="3">SUM(C417:C420)</f>
        <v>0</v>
      </c>
      <c r="D421" s="202">
        <f t="shared" si="3"/>
        <v>0</v>
      </c>
    </row>
    <row r="422" spans="1:4" ht="18.75" customHeight="1" x14ac:dyDescent="0.25">
      <c r="A422" s="130"/>
    </row>
    <row r="423" spans="1:4" ht="26.25" customHeight="1" x14ac:dyDescent="0.3">
      <c r="A423" s="4"/>
      <c r="B423" s="5"/>
      <c r="C423" s="5"/>
      <c r="D423" s="19" t="s">
        <v>14</v>
      </c>
    </row>
    <row r="424" spans="1:4" ht="24.75" customHeight="1" x14ac:dyDescent="0.3">
      <c r="A424" s="4"/>
      <c r="B424" s="5"/>
      <c r="C424" s="5"/>
      <c r="D424" s="11" t="s">
        <v>150</v>
      </c>
    </row>
    <row r="425" spans="1:4" ht="28.5" customHeight="1" x14ac:dyDescent="0.2">
      <c r="A425" s="254" t="s">
        <v>110</v>
      </c>
      <c r="B425" s="254"/>
      <c r="C425" s="254"/>
      <c r="D425" s="254"/>
    </row>
    <row r="426" spans="1:4" ht="54" customHeight="1" x14ac:dyDescent="0.2">
      <c r="A426" s="254"/>
      <c r="B426" s="254"/>
      <c r="C426" s="254"/>
      <c r="D426" s="254"/>
    </row>
    <row r="427" spans="1:4" ht="28.5" customHeight="1" thickBot="1" x14ac:dyDescent="0.35">
      <c r="A427" s="4"/>
      <c r="B427" s="5"/>
      <c r="C427" s="5"/>
      <c r="D427" s="10" t="s">
        <v>2</v>
      </c>
    </row>
    <row r="428" spans="1:4" ht="28.5" customHeight="1" thickBot="1" x14ac:dyDescent="0.25">
      <c r="A428" s="243" t="s">
        <v>73</v>
      </c>
      <c r="B428" s="245" t="s">
        <v>12</v>
      </c>
      <c r="C428" s="246"/>
      <c r="D428" s="247"/>
    </row>
    <row r="429" spans="1:4" ht="69" customHeight="1" thickBot="1" x14ac:dyDescent="0.25">
      <c r="A429" s="244"/>
      <c r="B429" s="77" t="s">
        <v>124</v>
      </c>
      <c r="C429" s="78" t="s">
        <v>125</v>
      </c>
      <c r="D429" s="79" t="s">
        <v>126</v>
      </c>
    </row>
    <row r="430" spans="1:4" ht="28.5" customHeight="1" thickBot="1" x14ac:dyDescent="0.25">
      <c r="A430" s="206">
        <v>1</v>
      </c>
      <c r="B430" s="6">
        <v>2</v>
      </c>
      <c r="C430" s="207">
        <v>3</v>
      </c>
      <c r="D430" s="13">
        <v>4</v>
      </c>
    </row>
    <row r="431" spans="1:4" ht="28.5" customHeight="1" x14ac:dyDescent="0.25">
      <c r="A431" s="112" t="s">
        <v>128</v>
      </c>
      <c r="B431" s="171"/>
      <c r="C431" s="172"/>
      <c r="D431" s="173"/>
    </row>
    <row r="432" spans="1:4" ht="28.5" customHeight="1" x14ac:dyDescent="0.25">
      <c r="A432" s="54" t="s">
        <v>129</v>
      </c>
      <c r="B432" s="174">
        <v>13312092.67</v>
      </c>
      <c r="C432" s="174">
        <v>0</v>
      </c>
      <c r="D432" s="175">
        <v>0</v>
      </c>
    </row>
    <row r="433" spans="1:4" ht="28.5" customHeight="1" x14ac:dyDescent="0.25">
      <c r="A433" s="112" t="s">
        <v>33</v>
      </c>
      <c r="B433" s="174"/>
      <c r="C433" s="174"/>
      <c r="D433" s="175"/>
    </row>
    <row r="434" spans="1:4" ht="32.25" customHeight="1" x14ac:dyDescent="0.25">
      <c r="A434" s="54" t="s">
        <v>53</v>
      </c>
      <c r="B434" s="174">
        <v>30000000</v>
      </c>
      <c r="C434" s="174">
        <v>0</v>
      </c>
      <c r="D434" s="175">
        <v>0</v>
      </c>
    </row>
    <row r="435" spans="1:4" ht="28.5" customHeight="1" x14ac:dyDescent="0.25">
      <c r="A435" s="112" t="s">
        <v>72</v>
      </c>
      <c r="B435" s="174"/>
      <c r="C435" s="174"/>
      <c r="D435" s="175"/>
    </row>
    <row r="436" spans="1:4" ht="28.5" customHeight="1" x14ac:dyDescent="0.25">
      <c r="A436" s="90" t="s">
        <v>54</v>
      </c>
      <c r="B436" s="174">
        <v>35000000</v>
      </c>
      <c r="C436" s="174">
        <v>0</v>
      </c>
      <c r="D436" s="175">
        <v>0</v>
      </c>
    </row>
    <row r="437" spans="1:4" ht="28.5" customHeight="1" x14ac:dyDescent="0.25">
      <c r="A437" s="112" t="s">
        <v>92</v>
      </c>
      <c r="B437" s="174"/>
      <c r="C437" s="174"/>
      <c r="D437" s="175"/>
    </row>
    <row r="438" spans="1:4" ht="28.5" customHeight="1" x14ac:dyDescent="0.25">
      <c r="A438" s="54" t="s">
        <v>130</v>
      </c>
      <c r="B438" s="174">
        <v>42867551.229999997</v>
      </c>
      <c r="C438" s="174">
        <v>0</v>
      </c>
      <c r="D438" s="175">
        <v>0</v>
      </c>
    </row>
    <row r="439" spans="1:4" ht="28.5" customHeight="1" x14ac:dyDescent="0.25">
      <c r="A439" s="112" t="s">
        <v>131</v>
      </c>
      <c r="B439" s="174"/>
      <c r="C439" s="174"/>
      <c r="D439" s="175"/>
    </row>
    <row r="440" spans="1:4" ht="28.5" customHeight="1" x14ac:dyDescent="0.25">
      <c r="A440" s="54" t="s">
        <v>132</v>
      </c>
      <c r="B440" s="174">
        <v>200000000</v>
      </c>
      <c r="C440" s="174">
        <v>0</v>
      </c>
      <c r="D440" s="175">
        <v>0</v>
      </c>
    </row>
    <row r="441" spans="1:4" ht="28.5" customHeight="1" x14ac:dyDescent="0.25">
      <c r="A441" s="112" t="s">
        <v>31</v>
      </c>
      <c r="B441" s="174"/>
      <c r="C441" s="174"/>
      <c r="D441" s="175"/>
    </row>
    <row r="442" spans="1:4" ht="28.5" customHeight="1" x14ac:dyDescent="0.25">
      <c r="A442" s="55" t="s">
        <v>32</v>
      </c>
      <c r="B442" s="174">
        <v>10000000</v>
      </c>
      <c r="C442" s="174">
        <v>0</v>
      </c>
      <c r="D442" s="175">
        <v>0</v>
      </c>
    </row>
    <row r="443" spans="1:4" ht="28.5" customHeight="1" x14ac:dyDescent="0.25">
      <c r="A443" s="176" t="s">
        <v>83</v>
      </c>
      <c r="B443" s="174">
        <v>51315782.57</v>
      </c>
      <c r="C443" s="174">
        <v>0</v>
      </c>
      <c r="D443" s="175">
        <v>0</v>
      </c>
    </row>
    <row r="444" spans="1:4" ht="28.5" customHeight="1" thickBot="1" x14ac:dyDescent="0.3">
      <c r="A444" s="116" t="s">
        <v>84</v>
      </c>
      <c r="B444" s="174">
        <v>65000000</v>
      </c>
      <c r="C444" s="174">
        <v>30000000</v>
      </c>
      <c r="D444" s="175">
        <v>30000000</v>
      </c>
    </row>
    <row r="445" spans="1:4" ht="28.5" customHeight="1" thickBot="1" x14ac:dyDescent="0.35">
      <c r="A445" s="73" t="s">
        <v>27</v>
      </c>
      <c r="B445" s="43">
        <f>SUM(B431:B444)</f>
        <v>447495426.46999997</v>
      </c>
      <c r="C445" s="43">
        <f>SUM(C431:C444)</f>
        <v>30000000</v>
      </c>
      <c r="D445" s="43">
        <f>SUM(D431:D444)</f>
        <v>30000000</v>
      </c>
    </row>
    <row r="446" spans="1:4" ht="26.25" customHeight="1" x14ac:dyDescent="0.2"/>
    <row r="447" spans="1:4" ht="22.15" customHeight="1" x14ac:dyDescent="0.25">
      <c r="D447" s="19" t="s">
        <v>38</v>
      </c>
    </row>
    <row r="448" spans="1:4" ht="29.25" customHeight="1" x14ac:dyDescent="0.25">
      <c r="D448" s="11" t="s">
        <v>150</v>
      </c>
    </row>
    <row r="449" spans="1:5" ht="21.75" customHeight="1" x14ac:dyDescent="0.25">
      <c r="D449" s="19"/>
    </row>
    <row r="450" spans="1:5" ht="29.25" customHeight="1" x14ac:dyDescent="0.2">
      <c r="A450" s="254" t="s">
        <v>133</v>
      </c>
      <c r="B450" s="254"/>
      <c r="C450" s="254"/>
      <c r="D450" s="254"/>
    </row>
    <row r="451" spans="1:5" ht="86.25" customHeight="1" x14ac:dyDescent="0.2">
      <c r="A451" s="254"/>
      <c r="B451" s="254"/>
      <c r="C451" s="254"/>
      <c r="D451" s="254"/>
    </row>
    <row r="452" spans="1:5" ht="21.6" customHeight="1" thickBot="1" x14ac:dyDescent="0.25">
      <c r="A452" s="160"/>
      <c r="B452" s="160"/>
      <c r="C452" s="160"/>
      <c r="D452" s="10" t="s">
        <v>2</v>
      </c>
      <c r="E452" s="72"/>
    </row>
    <row r="453" spans="1:5" ht="24.75" customHeight="1" thickBot="1" x14ac:dyDescent="0.25">
      <c r="A453" s="243" t="s">
        <v>74</v>
      </c>
      <c r="B453" s="245" t="s">
        <v>12</v>
      </c>
      <c r="C453" s="246"/>
      <c r="D453" s="247"/>
      <c r="E453" s="72"/>
    </row>
    <row r="454" spans="1:5" ht="98.25" customHeight="1" thickBot="1" x14ac:dyDescent="0.25">
      <c r="A454" s="248"/>
      <c r="B454" s="77" t="s">
        <v>124</v>
      </c>
      <c r="C454" s="78" t="s">
        <v>125</v>
      </c>
      <c r="D454" s="79" t="s">
        <v>126</v>
      </c>
      <c r="E454" s="72"/>
    </row>
    <row r="455" spans="1:5" ht="27" customHeight="1" thickBot="1" x14ac:dyDescent="0.25">
      <c r="A455" s="206">
        <v>1</v>
      </c>
      <c r="B455" s="6">
        <v>2</v>
      </c>
      <c r="C455" s="207">
        <v>3</v>
      </c>
      <c r="D455" s="13">
        <v>4</v>
      </c>
      <c r="E455" s="72"/>
    </row>
    <row r="456" spans="1:5" ht="23.45" customHeight="1" thickBot="1" x14ac:dyDescent="0.3">
      <c r="A456" s="177" t="s">
        <v>60</v>
      </c>
      <c r="B456" s="20">
        <v>55810102</v>
      </c>
      <c r="C456" s="20">
        <v>0</v>
      </c>
      <c r="D456" s="21">
        <v>0</v>
      </c>
      <c r="E456" s="72"/>
    </row>
    <row r="457" spans="1:5" ht="23.45" customHeight="1" thickBot="1" x14ac:dyDescent="0.35">
      <c r="A457" s="73" t="s">
        <v>0</v>
      </c>
      <c r="B457" s="12">
        <f>SUM(B456:B456)</f>
        <v>55810102</v>
      </c>
      <c r="C457" s="12">
        <f>SUM(C456:C456)</f>
        <v>0</v>
      </c>
      <c r="D457" s="12">
        <f>SUM(D456:D456)</f>
        <v>0</v>
      </c>
      <c r="E457" s="72"/>
    </row>
    <row r="458" spans="1:5" ht="23.45" customHeight="1" x14ac:dyDescent="0.2">
      <c r="E458" s="72"/>
    </row>
    <row r="459" spans="1:5" ht="23.45" customHeight="1" x14ac:dyDescent="0.25">
      <c r="D459" s="19" t="s">
        <v>39</v>
      </c>
      <c r="E459" s="72"/>
    </row>
    <row r="460" spans="1:5" ht="23.45" customHeight="1" x14ac:dyDescent="0.25">
      <c r="D460" s="11" t="s">
        <v>150</v>
      </c>
      <c r="E460" s="72"/>
    </row>
    <row r="461" spans="1:5" ht="23.45" customHeight="1" x14ac:dyDescent="0.25">
      <c r="D461" s="19"/>
      <c r="E461" s="72"/>
    </row>
    <row r="462" spans="1:5" ht="23.45" customHeight="1" x14ac:dyDescent="0.2">
      <c r="A462" s="254" t="s">
        <v>146</v>
      </c>
      <c r="B462" s="254"/>
      <c r="C462" s="254"/>
      <c r="D462" s="254"/>
      <c r="E462" s="72"/>
    </row>
    <row r="463" spans="1:5" ht="93" customHeight="1" x14ac:dyDescent="0.2">
      <c r="A463" s="254"/>
      <c r="B463" s="254"/>
      <c r="C463" s="254"/>
      <c r="D463" s="254"/>
      <c r="E463" s="72"/>
    </row>
    <row r="464" spans="1:5" ht="23.45" customHeight="1" thickBot="1" x14ac:dyDescent="0.25">
      <c r="A464" s="203"/>
      <c r="B464" s="203"/>
      <c r="C464" s="203"/>
      <c r="D464" s="10" t="s">
        <v>2</v>
      </c>
      <c r="E464" s="72"/>
    </row>
    <row r="465" spans="1:5" ht="23.45" customHeight="1" thickBot="1" x14ac:dyDescent="0.25">
      <c r="A465" s="243" t="s">
        <v>74</v>
      </c>
      <c r="B465" s="245" t="s">
        <v>12</v>
      </c>
      <c r="C465" s="246"/>
      <c r="D465" s="247"/>
      <c r="E465" s="72"/>
    </row>
    <row r="466" spans="1:5" ht="109.5" customHeight="1" thickBot="1" x14ac:dyDescent="0.25">
      <c r="A466" s="248"/>
      <c r="B466" s="77" t="s">
        <v>124</v>
      </c>
      <c r="C466" s="78" t="s">
        <v>125</v>
      </c>
      <c r="D466" s="79" t="s">
        <v>126</v>
      </c>
      <c r="E466" s="72"/>
    </row>
    <row r="467" spans="1:5" ht="23.45" customHeight="1" thickBot="1" x14ac:dyDescent="0.25">
      <c r="A467" s="206">
        <v>1</v>
      </c>
      <c r="B467" s="6">
        <v>2</v>
      </c>
      <c r="C467" s="207">
        <v>3</v>
      </c>
      <c r="D467" s="13">
        <v>4</v>
      </c>
      <c r="E467" s="72"/>
    </row>
    <row r="468" spans="1:5" ht="23.45" customHeight="1" thickBot="1" x14ac:dyDescent="0.3">
      <c r="A468" s="177" t="s">
        <v>69</v>
      </c>
      <c r="B468" s="40">
        <v>289800668.73000002</v>
      </c>
      <c r="C468" s="40">
        <v>123882620.08</v>
      </c>
      <c r="D468" s="41">
        <v>0</v>
      </c>
      <c r="E468" s="72"/>
    </row>
    <row r="469" spans="1:5" ht="23.45" customHeight="1" thickBot="1" x14ac:dyDescent="0.35">
      <c r="A469" s="73" t="s">
        <v>0</v>
      </c>
      <c r="B469" s="43">
        <f>SUM(B468:B468)</f>
        <v>289800668.73000002</v>
      </c>
      <c r="C469" s="43">
        <f>SUM(C468:C468)</f>
        <v>123882620.08</v>
      </c>
      <c r="D469" s="43">
        <f>SUM(D468:D468)</f>
        <v>0</v>
      </c>
      <c r="E469" s="72"/>
    </row>
    <row r="470" spans="1:5" ht="19.5" customHeight="1" x14ac:dyDescent="0.2">
      <c r="E470" s="72"/>
    </row>
    <row r="471" spans="1:5" ht="27" customHeight="1" x14ac:dyDescent="0.25">
      <c r="D471" s="19" t="s">
        <v>15</v>
      </c>
      <c r="E471" s="72"/>
    </row>
    <row r="472" spans="1:5" ht="27" customHeight="1" x14ac:dyDescent="0.25">
      <c r="D472" s="11" t="s">
        <v>150</v>
      </c>
      <c r="E472" s="72"/>
    </row>
    <row r="473" spans="1:5" ht="87.75" customHeight="1" x14ac:dyDescent="0.2">
      <c r="A473" s="254" t="s">
        <v>111</v>
      </c>
      <c r="B473" s="255"/>
      <c r="C473" s="255"/>
      <c r="D473" s="256"/>
      <c r="E473" s="72"/>
    </row>
    <row r="474" spans="1:5" ht="27" customHeight="1" thickBot="1" x14ac:dyDescent="0.25">
      <c r="A474" s="162"/>
      <c r="B474" s="162"/>
      <c r="C474" s="162"/>
      <c r="D474" s="10" t="s">
        <v>2</v>
      </c>
      <c r="E474" s="72"/>
    </row>
    <row r="475" spans="1:5" ht="27" customHeight="1" thickBot="1" x14ac:dyDescent="0.25">
      <c r="A475" s="243" t="s">
        <v>73</v>
      </c>
      <c r="B475" s="245" t="s">
        <v>12</v>
      </c>
      <c r="C475" s="246"/>
      <c r="D475" s="247"/>
      <c r="E475" s="72"/>
    </row>
    <row r="476" spans="1:5" ht="78.75" customHeight="1" thickBot="1" x14ac:dyDescent="0.25">
      <c r="A476" s="248"/>
      <c r="B476" s="77" t="s">
        <v>124</v>
      </c>
      <c r="C476" s="78" t="s">
        <v>125</v>
      </c>
      <c r="D476" s="79" t="s">
        <v>126</v>
      </c>
      <c r="E476" s="72"/>
    </row>
    <row r="477" spans="1:5" ht="24" customHeight="1" thickBot="1" x14ac:dyDescent="0.25">
      <c r="A477" s="206">
        <v>1</v>
      </c>
      <c r="B477" s="6">
        <v>2</v>
      </c>
      <c r="C477" s="207">
        <v>3</v>
      </c>
      <c r="D477" s="13">
        <v>4</v>
      </c>
    </row>
    <row r="478" spans="1:5" ht="25.5" customHeight="1" x14ac:dyDescent="0.25">
      <c r="A478" s="177" t="s">
        <v>47</v>
      </c>
      <c r="B478" s="125">
        <v>2546431</v>
      </c>
      <c r="C478" s="125">
        <v>0</v>
      </c>
      <c r="D478" s="179">
        <v>3395241</v>
      </c>
    </row>
    <row r="479" spans="1:5" ht="25.5" customHeight="1" x14ac:dyDescent="0.25">
      <c r="A479" s="178" t="s">
        <v>46</v>
      </c>
      <c r="B479" s="30">
        <v>0</v>
      </c>
      <c r="C479" s="30">
        <v>2546431</v>
      </c>
      <c r="D479" s="179">
        <v>0</v>
      </c>
    </row>
    <row r="480" spans="1:5" ht="25.5" customHeight="1" x14ac:dyDescent="0.25">
      <c r="A480" s="178" t="s">
        <v>49</v>
      </c>
      <c r="B480" s="30">
        <v>4545776</v>
      </c>
      <c r="C480" s="30">
        <v>4244052</v>
      </c>
      <c r="D480" s="179">
        <v>3395241</v>
      </c>
    </row>
    <row r="481" spans="1:4" ht="25.5" customHeight="1" x14ac:dyDescent="0.25">
      <c r="A481" s="178" t="s">
        <v>51</v>
      </c>
      <c r="B481" s="30">
        <v>0</v>
      </c>
      <c r="C481" s="30">
        <v>3395241</v>
      </c>
      <c r="D481" s="179">
        <v>2546431</v>
      </c>
    </row>
    <row r="482" spans="1:4" ht="25.5" customHeight="1" x14ac:dyDescent="0.25">
      <c r="A482" s="178" t="s">
        <v>52</v>
      </c>
      <c r="B482" s="30">
        <v>0</v>
      </c>
      <c r="C482" s="30">
        <v>0</v>
      </c>
      <c r="D482" s="179">
        <v>1555953</v>
      </c>
    </row>
    <row r="483" spans="1:4" ht="25.5" customHeight="1" x14ac:dyDescent="0.25">
      <c r="A483" s="178" t="s">
        <v>54</v>
      </c>
      <c r="B483" s="30">
        <v>0</v>
      </c>
      <c r="C483" s="30">
        <v>2546431</v>
      </c>
      <c r="D483" s="179">
        <v>0</v>
      </c>
    </row>
    <row r="484" spans="1:4" ht="25.5" customHeight="1" x14ac:dyDescent="0.25">
      <c r="A484" s="90" t="s">
        <v>55</v>
      </c>
      <c r="B484" s="30">
        <v>0</v>
      </c>
      <c r="C484" s="30">
        <v>1555953</v>
      </c>
      <c r="D484" s="179">
        <v>4244052</v>
      </c>
    </row>
    <row r="485" spans="1:4" ht="25.5" customHeight="1" x14ac:dyDescent="0.25">
      <c r="A485" s="90" t="s">
        <v>56</v>
      </c>
      <c r="B485" s="30">
        <v>4244052</v>
      </c>
      <c r="C485" s="30">
        <v>3395241</v>
      </c>
      <c r="D485" s="179">
        <v>0</v>
      </c>
    </row>
    <row r="486" spans="1:4" ht="25.5" customHeight="1" x14ac:dyDescent="0.25">
      <c r="A486" s="90" t="s">
        <v>59</v>
      </c>
      <c r="B486" s="30">
        <v>1980558</v>
      </c>
      <c r="C486" s="30">
        <v>0</v>
      </c>
      <c r="D486" s="179">
        <v>0</v>
      </c>
    </row>
    <row r="487" spans="1:4" s="29" customFormat="1" ht="25.5" customHeight="1" x14ac:dyDescent="0.3">
      <c r="A487" s="90" t="s">
        <v>60</v>
      </c>
      <c r="B487" s="30">
        <v>2546431</v>
      </c>
      <c r="C487" s="30">
        <v>4244052</v>
      </c>
      <c r="D487" s="179">
        <v>3395241</v>
      </c>
    </row>
    <row r="488" spans="1:4" ht="25.5" customHeight="1" x14ac:dyDescent="0.25">
      <c r="A488" s="178" t="s">
        <v>32</v>
      </c>
      <c r="B488" s="30">
        <v>0</v>
      </c>
      <c r="C488" s="30">
        <v>0</v>
      </c>
      <c r="D488" s="179">
        <v>2546431</v>
      </c>
    </row>
    <row r="489" spans="1:4" ht="25.5" customHeight="1" x14ac:dyDescent="0.25">
      <c r="A489" s="178" t="s">
        <v>64</v>
      </c>
      <c r="B489" s="30">
        <v>4244052</v>
      </c>
      <c r="C489" s="30">
        <v>3395241</v>
      </c>
      <c r="D489" s="179">
        <v>4244052</v>
      </c>
    </row>
    <row r="490" spans="1:4" ht="25.5" customHeight="1" thickBot="1" x14ac:dyDescent="0.3">
      <c r="A490" s="90" t="s">
        <v>65</v>
      </c>
      <c r="B490" s="30">
        <v>0</v>
      </c>
      <c r="C490" s="30">
        <v>1980558</v>
      </c>
      <c r="D490" s="179">
        <v>1980558</v>
      </c>
    </row>
    <row r="491" spans="1:4" ht="25.5" customHeight="1" thickBot="1" x14ac:dyDescent="0.35">
      <c r="A491" s="73" t="s">
        <v>0</v>
      </c>
      <c r="B491" s="180">
        <f>SUM(B478:B490)</f>
        <v>20107300</v>
      </c>
      <c r="C491" s="180">
        <f>SUM(C478:C490)</f>
        <v>27303200</v>
      </c>
      <c r="D491" s="181">
        <f>SUM(D478:D490)</f>
        <v>27303200</v>
      </c>
    </row>
    <row r="492" spans="1:4" ht="19.5" customHeight="1" x14ac:dyDescent="0.25">
      <c r="D492" s="19"/>
    </row>
    <row r="493" spans="1:4" s="186" customFormat="1" ht="25.5" customHeight="1" x14ac:dyDescent="0.25">
      <c r="A493" s="71"/>
      <c r="B493" s="72"/>
      <c r="C493" s="71"/>
      <c r="D493" s="19" t="s">
        <v>16</v>
      </c>
    </row>
    <row r="494" spans="1:4" s="186" customFormat="1" ht="25.5" customHeight="1" x14ac:dyDescent="0.25">
      <c r="A494" s="71"/>
      <c r="B494" s="72"/>
      <c r="C494" s="71"/>
      <c r="D494" s="11" t="s">
        <v>150</v>
      </c>
    </row>
    <row r="495" spans="1:4" s="186" customFormat="1" ht="110.25" customHeight="1" x14ac:dyDescent="0.2">
      <c r="A495" s="253" t="s">
        <v>154</v>
      </c>
      <c r="B495" s="253"/>
      <c r="C495" s="253"/>
      <c r="D495" s="253"/>
    </row>
    <row r="496" spans="1:4" s="186" customFormat="1" ht="30" customHeight="1" thickBot="1" x14ac:dyDescent="0.25">
      <c r="A496" s="46"/>
      <c r="B496" s="47"/>
      <c r="C496" s="47"/>
      <c r="D496" s="10" t="s">
        <v>2</v>
      </c>
    </row>
    <row r="497" spans="1:4" s="186" customFormat="1" ht="30" customHeight="1" thickBot="1" x14ac:dyDescent="0.25">
      <c r="A497" s="243" t="s">
        <v>73</v>
      </c>
      <c r="B497" s="245" t="s">
        <v>12</v>
      </c>
      <c r="C497" s="246"/>
      <c r="D497" s="247"/>
    </row>
    <row r="498" spans="1:4" s="186" customFormat="1" ht="90" customHeight="1" thickBot="1" x14ac:dyDescent="0.25">
      <c r="A498" s="248"/>
      <c r="B498" s="77" t="s">
        <v>124</v>
      </c>
      <c r="C498" s="78" t="s">
        <v>125</v>
      </c>
      <c r="D498" s="79" t="s">
        <v>126</v>
      </c>
    </row>
    <row r="499" spans="1:4" s="186" customFormat="1" ht="25.5" customHeight="1" thickBot="1" x14ac:dyDescent="0.25">
      <c r="A499" s="206">
        <v>1</v>
      </c>
      <c r="B499" s="6">
        <v>2</v>
      </c>
      <c r="C499" s="207">
        <v>3</v>
      </c>
      <c r="D499" s="13">
        <v>4</v>
      </c>
    </row>
    <row r="500" spans="1:4" s="186" customFormat="1" ht="27" customHeight="1" x14ac:dyDescent="0.25">
      <c r="A500" s="178" t="s">
        <v>47</v>
      </c>
      <c r="B500" s="235">
        <v>5519036</v>
      </c>
      <c r="C500" s="235">
        <v>0</v>
      </c>
      <c r="D500" s="236">
        <v>0</v>
      </c>
    </row>
    <row r="501" spans="1:4" s="186" customFormat="1" ht="27" customHeight="1" x14ac:dyDescent="0.25">
      <c r="A501" s="178" t="s">
        <v>46</v>
      </c>
      <c r="B501" s="235">
        <v>0</v>
      </c>
      <c r="C501" s="235">
        <v>1777921</v>
      </c>
      <c r="D501" s="236">
        <v>0</v>
      </c>
    </row>
    <row r="502" spans="1:4" s="186" customFormat="1" ht="27" customHeight="1" x14ac:dyDescent="0.25">
      <c r="A502" s="178" t="s">
        <v>49</v>
      </c>
      <c r="B502" s="235">
        <v>0</v>
      </c>
      <c r="C502" s="235">
        <v>15085780</v>
      </c>
      <c r="D502" s="236">
        <v>0</v>
      </c>
    </row>
    <row r="503" spans="1:4" s="186" customFormat="1" ht="27" customHeight="1" x14ac:dyDescent="0.25">
      <c r="A503" s="178" t="s">
        <v>30</v>
      </c>
      <c r="B503" s="235">
        <v>141137</v>
      </c>
      <c r="C503" s="235">
        <v>0</v>
      </c>
      <c r="D503" s="236">
        <v>0</v>
      </c>
    </row>
    <row r="504" spans="1:4" s="186" customFormat="1" ht="27" customHeight="1" x14ac:dyDescent="0.25">
      <c r="A504" s="178" t="s">
        <v>50</v>
      </c>
      <c r="B504" s="235">
        <v>957372</v>
      </c>
      <c r="C504" s="235">
        <v>0</v>
      </c>
      <c r="D504" s="236">
        <v>0</v>
      </c>
    </row>
    <row r="505" spans="1:4" s="186" customFormat="1" ht="38.25" customHeight="1" x14ac:dyDescent="0.25">
      <c r="A505" s="90" t="s">
        <v>134</v>
      </c>
      <c r="B505" s="235">
        <v>632563</v>
      </c>
      <c r="C505" s="235">
        <v>0</v>
      </c>
      <c r="D505" s="236">
        <v>0</v>
      </c>
    </row>
    <row r="506" spans="1:4" s="186" customFormat="1" ht="27" customHeight="1" x14ac:dyDescent="0.25">
      <c r="A506" s="178" t="s">
        <v>54</v>
      </c>
      <c r="B506" s="235">
        <v>0</v>
      </c>
      <c r="C506" s="235">
        <v>5205856</v>
      </c>
      <c r="D506" s="236">
        <v>0</v>
      </c>
    </row>
    <row r="507" spans="1:4" s="186" customFormat="1" ht="27" customHeight="1" x14ac:dyDescent="0.25">
      <c r="A507" s="178" t="s">
        <v>55</v>
      </c>
      <c r="B507" s="235">
        <v>0</v>
      </c>
      <c r="C507" s="235">
        <v>0</v>
      </c>
      <c r="D507" s="236">
        <v>10372564</v>
      </c>
    </row>
    <row r="508" spans="1:4" s="186" customFormat="1" ht="27" customHeight="1" x14ac:dyDescent="0.25">
      <c r="A508" s="178" t="s">
        <v>56</v>
      </c>
      <c r="B508" s="235">
        <v>0</v>
      </c>
      <c r="C508" s="235">
        <v>0</v>
      </c>
      <c r="D508" s="236">
        <v>8953172</v>
      </c>
    </row>
    <row r="509" spans="1:4" s="186" customFormat="1" ht="27" customHeight="1" x14ac:dyDescent="0.25">
      <c r="A509" s="178" t="s">
        <v>57</v>
      </c>
      <c r="B509" s="235">
        <v>48632</v>
      </c>
      <c r="C509" s="235">
        <v>0</v>
      </c>
      <c r="D509" s="236">
        <v>0</v>
      </c>
    </row>
    <row r="510" spans="1:4" s="186" customFormat="1" ht="27" customHeight="1" x14ac:dyDescent="0.25">
      <c r="A510" s="178" t="s">
        <v>60</v>
      </c>
      <c r="B510" s="235">
        <v>0</v>
      </c>
      <c r="C510" s="235">
        <v>0</v>
      </c>
      <c r="D510" s="236">
        <v>5789581</v>
      </c>
    </row>
    <row r="511" spans="1:4" s="186" customFormat="1" ht="27" customHeight="1" x14ac:dyDescent="0.25">
      <c r="A511" s="178" t="s">
        <v>64</v>
      </c>
      <c r="B511" s="30">
        <v>88760</v>
      </c>
      <c r="C511" s="30">
        <v>0</v>
      </c>
      <c r="D511" s="31">
        <v>0</v>
      </c>
    </row>
    <row r="512" spans="1:4" s="186" customFormat="1" ht="27" customHeight="1" x14ac:dyDescent="0.25">
      <c r="A512" s="178" t="s">
        <v>65</v>
      </c>
      <c r="B512" s="30">
        <v>0</v>
      </c>
      <c r="C512" s="30">
        <v>6712502</v>
      </c>
      <c r="D512" s="31">
        <v>0</v>
      </c>
    </row>
    <row r="513" spans="1:4" s="186" customFormat="1" ht="27" customHeight="1" thickBot="1" x14ac:dyDescent="0.3">
      <c r="A513" s="178" t="s">
        <v>66</v>
      </c>
      <c r="B513" s="30">
        <v>0</v>
      </c>
      <c r="C513" s="30">
        <v>0</v>
      </c>
      <c r="D513" s="31">
        <v>11029683</v>
      </c>
    </row>
    <row r="514" spans="1:4" s="186" customFormat="1" ht="22.9" customHeight="1" thickBot="1" x14ac:dyDescent="0.35">
      <c r="A514" s="73" t="s">
        <v>0</v>
      </c>
      <c r="B514" s="124">
        <f>SUM(B500:B513)</f>
        <v>7387500</v>
      </c>
      <c r="C514" s="124">
        <f>SUM(C500:C513)</f>
        <v>28782059</v>
      </c>
      <c r="D514" s="124">
        <f>SUM(D500:D513)</f>
        <v>36145000</v>
      </c>
    </row>
    <row r="515" spans="1:4" s="186" customFormat="1" ht="24.75" customHeight="1" x14ac:dyDescent="0.3">
      <c r="A515" s="4"/>
      <c r="B515" s="198"/>
      <c r="C515" s="198"/>
      <c r="D515" s="198"/>
    </row>
    <row r="516" spans="1:4" ht="25.5" customHeight="1" x14ac:dyDescent="0.25">
      <c r="D516" s="19" t="s">
        <v>25</v>
      </c>
    </row>
    <row r="517" spans="1:4" ht="27" customHeight="1" x14ac:dyDescent="0.25">
      <c r="D517" s="11" t="s">
        <v>150</v>
      </c>
    </row>
    <row r="518" spans="1:4" ht="113.25" customHeight="1" x14ac:dyDescent="0.2">
      <c r="A518" s="253" t="s">
        <v>112</v>
      </c>
      <c r="B518" s="253"/>
      <c r="C518" s="253"/>
      <c r="D518" s="253"/>
    </row>
    <row r="519" spans="1:4" ht="30" customHeight="1" thickBot="1" x14ac:dyDescent="0.25">
      <c r="A519" s="46"/>
      <c r="B519" s="47"/>
      <c r="C519" s="47"/>
      <c r="D519" s="10" t="s">
        <v>2</v>
      </c>
    </row>
    <row r="520" spans="1:4" ht="30" customHeight="1" thickBot="1" x14ac:dyDescent="0.25">
      <c r="A520" s="243" t="s">
        <v>73</v>
      </c>
      <c r="B520" s="245" t="s">
        <v>12</v>
      </c>
      <c r="C520" s="246"/>
      <c r="D520" s="247"/>
    </row>
    <row r="521" spans="1:4" ht="93" customHeight="1" thickBot="1" x14ac:dyDescent="0.25">
      <c r="A521" s="248"/>
      <c r="B521" s="77" t="s">
        <v>124</v>
      </c>
      <c r="C521" s="78" t="s">
        <v>125</v>
      </c>
      <c r="D521" s="79" t="s">
        <v>126</v>
      </c>
    </row>
    <row r="522" spans="1:4" ht="25.5" customHeight="1" thickBot="1" x14ac:dyDescent="0.25">
      <c r="A522" s="206">
        <v>1</v>
      </c>
      <c r="B522" s="6">
        <v>2</v>
      </c>
      <c r="C522" s="207">
        <v>3</v>
      </c>
      <c r="D522" s="13">
        <v>4</v>
      </c>
    </row>
    <row r="523" spans="1:4" ht="29.25" customHeight="1" x14ac:dyDescent="0.25">
      <c r="A523" s="75" t="s">
        <v>49</v>
      </c>
      <c r="B523" s="48">
        <v>15929354.25</v>
      </c>
      <c r="C523" s="48">
        <v>0</v>
      </c>
      <c r="D523" s="56">
        <v>0</v>
      </c>
    </row>
    <row r="524" spans="1:4" ht="29.25" customHeight="1" x14ac:dyDescent="0.25">
      <c r="A524" s="75" t="s">
        <v>28</v>
      </c>
      <c r="B524" s="48">
        <v>15217658.16</v>
      </c>
      <c r="C524" s="48">
        <v>0</v>
      </c>
      <c r="D524" s="56">
        <v>0</v>
      </c>
    </row>
    <row r="525" spans="1:4" ht="29.25" customHeight="1" x14ac:dyDescent="0.25">
      <c r="A525" s="90" t="s">
        <v>56</v>
      </c>
      <c r="B525" s="48">
        <v>23075212.289999999</v>
      </c>
      <c r="C525" s="48">
        <v>0</v>
      </c>
      <c r="D525" s="56">
        <v>0</v>
      </c>
    </row>
    <row r="526" spans="1:4" s="29" customFormat="1" ht="29.25" customHeight="1" x14ac:dyDescent="0.3">
      <c r="A526" s="75" t="s">
        <v>58</v>
      </c>
      <c r="B526" s="48">
        <v>10291641.08</v>
      </c>
      <c r="C526" s="48">
        <v>0</v>
      </c>
      <c r="D526" s="56">
        <v>0</v>
      </c>
    </row>
    <row r="527" spans="1:4" ht="29.25" customHeight="1" thickBot="1" x14ac:dyDescent="0.3">
      <c r="A527" s="75" t="s">
        <v>63</v>
      </c>
      <c r="B527" s="48">
        <v>2880534.22</v>
      </c>
      <c r="C527" s="48">
        <v>0</v>
      </c>
      <c r="D527" s="56">
        <v>0</v>
      </c>
    </row>
    <row r="528" spans="1:4" ht="22.9" customHeight="1" thickBot="1" x14ac:dyDescent="0.35">
      <c r="A528" s="73" t="s">
        <v>0</v>
      </c>
      <c r="B528" s="62">
        <f>SUM(B523:B527)</f>
        <v>67394400</v>
      </c>
      <c r="C528" s="62">
        <f>SUM(C523:C527)</f>
        <v>0</v>
      </c>
      <c r="D528" s="62">
        <f>SUM(D523:D527)</f>
        <v>0</v>
      </c>
    </row>
    <row r="529" spans="1:4" ht="26.25" customHeight="1" x14ac:dyDescent="0.25">
      <c r="A529" s="27"/>
      <c r="B529" s="49"/>
      <c r="C529" s="50"/>
      <c r="D529" s="50"/>
    </row>
    <row r="530" spans="1:4" ht="23.25" customHeight="1" x14ac:dyDescent="0.25">
      <c r="D530" s="19" t="s">
        <v>20</v>
      </c>
    </row>
    <row r="531" spans="1:4" ht="21" customHeight="1" x14ac:dyDescent="0.25">
      <c r="D531" s="11" t="s">
        <v>150</v>
      </c>
    </row>
    <row r="532" spans="1:4" s="29" customFormat="1" ht="106.5" customHeight="1" x14ac:dyDescent="0.3">
      <c r="A532" s="253" t="s">
        <v>113</v>
      </c>
      <c r="B532" s="253"/>
      <c r="C532" s="253"/>
      <c r="D532" s="253"/>
    </row>
    <row r="533" spans="1:4" ht="22.15" customHeight="1" thickBot="1" x14ac:dyDescent="0.25">
      <c r="A533" s="46"/>
      <c r="B533" s="47"/>
      <c r="C533" s="47"/>
      <c r="D533" s="10" t="s">
        <v>2</v>
      </c>
    </row>
    <row r="534" spans="1:4" ht="23.25" customHeight="1" thickBot="1" x14ac:dyDescent="0.25">
      <c r="A534" s="243" t="s">
        <v>74</v>
      </c>
      <c r="B534" s="245" t="s">
        <v>12</v>
      </c>
      <c r="C534" s="246"/>
      <c r="D534" s="247"/>
    </row>
    <row r="535" spans="1:4" ht="96.75" customHeight="1" thickBot="1" x14ac:dyDescent="0.25">
      <c r="A535" s="248"/>
      <c r="B535" s="77" t="s">
        <v>124</v>
      </c>
      <c r="C535" s="78" t="s">
        <v>125</v>
      </c>
      <c r="D535" s="79" t="s">
        <v>126</v>
      </c>
    </row>
    <row r="536" spans="1:4" s="24" customFormat="1" ht="29.25" customHeight="1" thickBot="1" x14ac:dyDescent="0.25">
      <c r="A536" s="206">
        <v>1</v>
      </c>
      <c r="B536" s="6">
        <v>2</v>
      </c>
      <c r="C536" s="207">
        <v>3</v>
      </c>
      <c r="D536" s="13">
        <v>4</v>
      </c>
    </row>
    <row r="537" spans="1:4" ht="27" customHeight="1" thickBot="1" x14ac:dyDescent="0.3">
      <c r="A537" s="143" t="s">
        <v>47</v>
      </c>
      <c r="B537" s="125">
        <v>10000</v>
      </c>
      <c r="C537" s="125">
        <v>0</v>
      </c>
      <c r="D537" s="144">
        <v>0</v>
      </c>
    </row>
    <row r="538" spans="1:4" ht="22.15" customHeight="1" thickBot="1" x14ac:dyDescent="0.35">
      <c r="A538" s="73" t="s">
        <v>0</v>
      </c>
      <c r="B538" s="124">
        <f>SUM(B537:B537)</f>
        <v>10000</v>
      </c>
      <c r="C538" s="124">
        <f>SUM(C537:C537)</f>
        <v>0</v>
      </c>
      <c r="D538" s="124">
        <f>SUM(D537:D537)</f>
        <v>0</v>
      </c>
    </row>
    <row r="539" spans="1:4" ht="29.25" customHeight="1" x14ac:dyDescent="0.25">
      <c r="D539" s="19"/>
    </row>
    <row r="540" spans="1:4" ht="29.25" customHeight="1" x14ac:dyDescent="0.25">
      <c r="D540" s="19" t="s">
        <v>21</v>
      </c>
    </row>
    <row r="541" spans="1:4" ht="29.25" customHeight="1" x14ac:dyDescent="0.25">
      <c r="D541" s="11" t="s">
        <v>150</v>
      </c>
    </row>
    <row r="542" spans="1:4" ht="102" customHeight="1" x14ac:dyDescent="0.2">
      <c r="A542" s="253" t="s">
        <v>147</v>
      </c>
      <c r="B542" s="253"/>
      <c r="C542" s="253"/>
      <c r="D542" s="253"/>
    </row>
    <row r="543" spans="1:4" ht="24.6" customHeight="1" thickBot="1" x14ac:dyDescent="0.25">
      <c r="A543" s="46"/>
      <c r="B543" s="47"/>
      <c r="C543" s="47"/>
      <c r="D543" s="10" t="s">
        <v>2</v>
      </c>
    </row>
    <row r="544" spans="1:4" ht="23.25" customHeight="1" thickBot="1" x14ac:dyDescent="0.25">
      <c r="A544" s="243" t="s">
        <v>73</v>
      </c>
      <c r="B544" s="245" t="s">
        <v>12</v>
      </c>
      <c r="C544" s="246"/>
      <c r="D544" s="247"/>
    </row>
    <row r="545" spans="1:4" ht="108" customHeight="1" thickBot="1" x14ac:dyDescent="0.25">
      <c r="A545" s="248"/>
      <c r="B545" s="77" t="s">
        <v>124</v>
      </c>
      <c r="C545" s="78" t="s">
        <v>125</v>
      </c>
      <c r="D545" s="79" t="s">
        <v>126</v>
      </c>
    </row>
    <row r="546" spans="1:4" ht="30" customHeight="1" thickBot="1" x14ac:dyDescent="0.25">
      <c r="A546" s="206">
        <v>1</v>
      </c>
      <c r="B546" s="6">
        <v>2</v>
      </c>
      <c r="C546" s="207">
        <v>3</v>
      </c>
      <c r="D546" s="13">
        <v>4</v>
      </c>
    </row>
    <row r="547" spans="1:4" ht="37.5" customHeight="1" thickBot="1" x14ac:dyDescent="0.3">
      <c r="A547" s="214" t="s">
        <v>50</v>
      </c>
      <c r="B547" s="226">
        <v>125297383.91</v>
      </c>
      <c r="C547" s="226">
        <v>0</v>
      </c>
      <c r="D547" s="227">
        <v>0</v>
      </c>
    </row>
    <row r="548" spans="1:4" ht="26.25" customHeight="1" thickBot="1" x14ac:dyDescent="0.35">
      <c r="A548" s="73" t="s">
        <v>0</v>
      </c>
      <c r="B548" s="228">
        <f>SUM(B547:B547)</f>
        <v>125297383.91</v>
      </c>
      <c r="C548" s="228">
        <f>SUM(C547:C547)</f>
        <v>0</v>
      </c>
      <c r="D548" s="228">
        <f>SUM(D547:D547)</f>
        <v>0</v>
      </c>
    </row>
    <row r="549" spans="1:4" ht="22.15" customHeight="1" x14ac:dyDescent="0.25">
      <c r="A549" s="27"/>
      <c r="B549" s="33"/>
      <c r="C549" s="28"/>
      <c r="D549" s="28"/>
    </row>
    <row r="550" spans="1:4" ht="22.15" customHeight="1" x14ac:dyDescent="0.25">
      <c r="D550" s="19" t="s">
        <v>22</v>
      </c>
    </row>
    <row r="551" spans="1:4" ht="22.5" customHeight="1" x14ac:dyDescent="0.25">
      <c r="D551" s="11" t="s">
        <v>150</v>
      </c>
    </row>
    <row r="552" spans="1:4" ht="111.75" customHeight="1" x14ac:dyDescent="0.2">
      <c r="A552" s="253" t="s">
        <v>114</v>
      </c>
      <c r="B552" s="253"/>
      <c r="C552" s="253"/>
      <c r="D552" s="253"/>
    </row>
    <row r="553" spans="1:4" ht="22.15" customHeight="1" thickBot="1" x14ac:dyDescent="0.25">
      <c r="A553" s="46"/>
      <c r="B553" s="47"/>
      <c r="C553" s="47"/>
      <c r="D553" s="10" t="s">
        <v>2</v>
      </c>
    </row>
    <row r="554" spans="1:4" ht="22.15" customHeight="1" thickBot="1" x14ac:dyDescent="0.25">
      <c r="A554" s="243" t="s">
        <v>73</v>
      </c>
      <c r="B554" s="245" t="s">
        <v>12</v>
      </c>
      <c r="C554" s="246"/>
      <c r="D554" s="247"/>
    </row>
    <row r="555" spans="1:4" ht="34.5" customHeight="1" thickBot="1" x14ac:dyDescent="0.25">
      <c r="A555" s="248"/>
      <c r="B555" s="77" t="s">
        <v>124</v>
      </c>
      <c r="C555" s="78" t="s">
        <v>125</v>
      </c>
      <c r="D555" s="79" t="s">
        <v>126</v>
      </c>
    </row>
    <row r="556" spans="1:4" ht="22.15" customHeight="1" thickBot="1" x14ac:dyDescent="0.25">
      <c r="A556" s="206">
        <v>1</v>
      </c>
      <c r="B556" s="6">
        <v>2</v>
      </c>
      <c r="C556" s="207">
        <v>3</v>
      </c>
      <c r="D556" s="13">
        <v>4</v>
      </c>
    </row>
    <row r="557" spans="1:4" ht="24.75" customHeight="1" x14ac:dyDescent="0.25">
      <c r="A557" s="58" t="s">
        <v>47</v>
      </c>
      <c r="B557" s="45">
        <v>80528</v>
      </c>
      <c r="C557" s="45">
        <v>0</v>
      </c>
      <c r="D557" s="115">
        <v>0</v>
      </c>
    </row>
    <row r="558" spans="1:4" ht="24.75" customHeight="1" x14ac:dyDescent="0.25">
      <c r="A558" s="3" t="s">
        <v>46</v>
      </c>
      <c r="B558" s="20">
        <v>36393</v>
      </c>
      <c r="C558" s="20">
        <v>0</v>
      </c>
      <c r="D558" s="21">
        <v>0</v>
      </c>
    </row>
    <row r="559" spans="1:4" ht="24.75" customHeight="1" x14ac:dyDescent="0.25">
      <c r="A559" s="3" t="s">
        <v>48</v>
      </c>
      <c r="B559" s="20">
        <v>232224</v>
      </c>
      <c r="C559" s="20">
        <v>0</v>
      </c>
      <c r="D559" s="21">
        <v>0</v>
      </c>
    </row>
    <row r="560" spans="1:4" ht="24.75" customHeight="1" x14ac:dyDescent="0.25">
      <c r="A560" s="3" t="s">
        <v>49</v>
      </c>
      <c r="B560" s="20">
        <v>180128</v>
      </c>
      <c r="C560" s="20">
        <v>0</v>
      </c>
      <c r="D560" s="21">
        <v>0</v>
      </c>
    </row>
    <row r="561" spans="1:4" ht="24.75" customHeight="1" x14ac:dyDescent="0.25">
      <c r="A561" s="3" t="s">
        <v>30</v>
      </c>
      <c r="B561" s="20">
        <v>96979</v>
      </c>
      <c r="C561" s="20">
        <v>0</v>
      </c>
      <c r="D561" s="21">
        <v>0</v>
      </c>
    </row>
    <row r="562" spans="1:4" ht="24.75" customHeight="1" x14ac:dyDescent="0.25">
      <c r="A562" s="3" t="s">
        <v>50</v>
      </c>
      <c r="B562" s="8">
        <v>119556</v>
      </c>
      <c r="C562" s="8">
        <v>0</v>
      </c>
      <c r="D562" s="36">
        <v>0</v>
      </c>
    </row>
    <row r="563" spans="1:4" ht="24.75" customHeight="1" x14ac:dyDescent="0.25">
      <c r="A563" s="3" t="s">
        <v>51</v>
      </c>
      <c r="B563" s="8">
        <v>247927</v>
      </c>
      <c r="C563" s="8">
        <v>0</v>
      </c>
      <c r="D563" s="36">
        <v>0</v>
      </c>
    </row>
    <row r="564" spans="1:4" ht="24.75" customHeight="1" x14ac:dyDescent="0.25">
      <c r="A564" s="3" t="s">
        <v>52</v>
      </c>
      <c r="B564" s="8">
        <v>86179</v>
      </c>
      <c r="C564" s="8">
        <v>0</v>
      </c>
      <c r="D564" s="36">
        <v>0</v>
      </c>
    </row>
    <row r="565" spans="1:4" ht="36" customHeight="1" x14ac:dyDescent="0.25">
      <c r="A565" s="3" t="s">
        <v>53</v>
      </c>
      <c r="B565" s="8">
        <v>175605</v>
      </c>
      <c r="C565" s="8">
        <v>0</v>
      </c>
      <c r="D565" s="36">
        <v>0</v>
      </c>
    </row>
    <row r="566" spans="1:4" ht="24" customHeight="1" x14ac:dyDescent="0.25">
      <c r="A566" s="3" t="s">
        <v>54</v>
      </c>
      <c r="B566" s="20">
        <v>224617</v>
      </c>
      <c r="C566" s="8">
        <v>0</v>
      </c>
      <c r="D566" s="36">
        <v>0</v>
      </c>
    </row>
    <row r="567" spans="1:4" ht="24" customHeight="1" x14ac:dyDescent="0.25">
      <c r="A567" s="3" t="s">
        <v>55</v>
      </c>
      <c r="B567" s="8">
        <v>72147</v>
      </c>
      <c r="C567" s="8">
        <v>0</v>
      </c>
      <c r="D567" s="36">
        <v>0</v>
      </c>
    </row>
    <row r="568" spans="1:4" ht="34.5" customHeight="1" x14ac:dyDescent="0.25">
      <c r="A568" s="3" t="s">
        <v>70</v>
      </c>
      <c r="B568" s="8">
        <v>226546</v>
      </c>
      <c r="C568" s="8">
        <v>0</v>
      </c>
      <c r="D568" s="36">
        <v>0</v>
      </c>
    </row>
    <row r="569" spans="1:4" ht="24.75" customHeight="1" x14ac:dyDescent="0.25">
      <c r="A569" s="3" t="s">
        <v>56</v>
      </c>
      <c r="B569" s="8">
        <v>282866</v>
      </c>
      <c r="C569" s="8">
        <v>0</v>
      </c>
      <c r="D569" s="36">
        <v>0</v>
      </c>
    </row>
    <row r="570" spans="1:4" ht="24.75" customHeight="1" x14ac:dyDescent="0.25">
      <c r="A570" s="3" t="s">
        <v>57</v>
      </c>
      <c r="B570" s="8">
        <v>69321</v>
      </c>
      <c r="C570" s="8">
        <v>0</v>
      </c>
      <c r="D570" s="36">
        <v>0</v>
      </c>
    </row>
    <row r="571" spans="1:4" ht="24.75" customHeight="1" x14ac:dyDescent="0.25">
      <c r="A571" s="3" t="s">
        <v>58</v>
      </c>
      <c r="B571" s="8">
        <v>135232</v>
      </c>
      <c r="C571" s="8">
        <v>0</v>
      </c>
      <c r="D571" s="36">
        <v>0</v>
      </c>
    </row>
    <row r="572" spans="1:4" ht="24.75" customHeight="1" x14ac:dyDescent="0.25">
      <c r="A572" s="3" t="s">
        <v>59</v>
      </c>
      <c r="B572" s="8">
        <v>73138</v>
      </c>
      <c r="C572" s="8">
        <v>0</v>
      </c>
      <c r="D572" s="36">
        <v>0</v>
      </c>
    </row>
    <row r="573" spans="1:4" ht="24.75" customHeight="1" x14ac:dyDescent="0.25">
      <c r="A573" s="3" t="s">
        <v>60</v>
      </c>
      <c r="B573" s="8">
        <v>114788</v>
      </c>
      <c r="C573" s="8">
        <v>0</v>
      </c>
      <c r="D573" s="36">
        <v>0</v>
      </c>
    </row>
    <row r="574" spans="1:4" ht="24.75" customHeight="1" x14ac:dyDescent="0.25">
      <c r="A574" s="3" t="s">
        <v>61</v>
      </c>
      <c r="B574" s="8">
        <v>96789</v>
      </c>
      <c r="C574" s="8">
        <v>0</v>
      </c>
      <c r="D574" s="36">
        <v>0</v>
      </c>
    </row>
    <row r="575" spans="1:4" ht="24.75" customHeight="1" x14ac:dyDescent="0.25">
      <c r="A575" s="3" t="s">
        <v>32</v>
      </c>
      <c r="B575" s="8">
        <v>202814</v>
      </c>
      <c r="C575" s="8">
        <v>0</v>
      </c>
      <c r="D575" s="36">
        <v>0</v>
      </c>
    </row>
    <row r="576" spans="1:4" ht="24.75" customHeight="1" x14ac:dyDescent="0.25">
      <c r="A576" s="3" t="s">
        <v>62</v>
      </c>
      <c r="B576" s="8">
        <v>98378</v>
      </c>
      <c r="C576" s="8">
        <v>0</v>
      </c>
      <c r="D576" s="36">
        <v>0</v>
      </c>
    </row>
    <row r="577" spans="1:4" ht="24.75" customHeight="1" x14ac:dyDescent="0.25">
      <c r="A577" s="3" t="s">
        <v>63</v>
      </c>
      <c r="B577" s="8">
        <v>68696</v>
      </c>
      <c r="C577" s="8">
        <v>0</v>
      </c>
      <c r="D577" s="36">
        <v>0</v>
      </c>
    </row>
    <row r="578" spans="1:4" ht="24.75" customHeight="1" x14ac:dyDescent="0.25">
      <c r="A578" s="3" t="s">
        <v>64</v>
      </c>
      <c r="B578" s="8">
        <v>113484</v>
      </c>
      <c r="C578" s="8">
        <v>0</v>
      </c>
      <c r="D578" s="36">
        <v>0</v>
      </c>
    </row>
    <row r="579" spans="1:4" ht="24.75" customHeight="1" x14ac:dyDescent="0.25">
      <c r="A579" s="3" t="s">
        <v>65</v>
      </c>
      <c r="B579" s="8">
        <v>105034</v>
      </c>
      <c r="C579" s="8">
        <v>0</v>
      </c>
      <c r="D579" s="36">
        <v>0</v>
      </c>
    </row>
    <row r="580" spans="1:4" ht="24.75" customHeight="1" x14ac:dyDescent="0.25">
      <c r="A580" s="3" t="s">
        <v>66</v>
      </c>
      <c r="B580" s="34">
        <v>124786</v>
      </c>
      <c r="C580" s="34">
        <v>0</v>
      </c>
      <c r="D580" s="37">
        <v>0</v>
      </c>
    </row>
    <row r="581" spans="1:4" ht="24.75" customHeight="1" x14ac:dyDescent="0.25">
      <c r="A581" s="59" t="s">
        <v>68</v>
      </c>
      <c r="B581" s="34">
        <v>392750</v>
      </c>
      <c r="C581" s="34">
        <v>0</v>
      </c>
      <c r="D581" s="37">
        <v>0</v>
      </c>
    </row>
    <row r="582" spans="1:4" ht="24.75" customHeight="1" thickBot="1" x14ac:dyDescent="0.3">
      <c r="A582" s="146" t="s">
        <v>69</v>
      </c>
      <c r="B582" s="91">
        <v>1161593</v>
      </c>
      <c r="C582" s="91">
        <v>0</v>
      </c>
      <c r="D582" s="92">
        <v>0</v>
      </c>
    </row>
    <row r="583" spans="1:4" ht="22.5" customHeight="1" thickBot="1" x14ac:dyDescent="0.35">
      <c r="A583" s="73" t="s">
        <v>0</v>
      </c>
      <c r="B583" s="124">
        <f>SUM(B557:B582)</f>
        <v>4818498</v>
      </c>
      <c r="C583" s="124">
        <f t="shared" ref="C583:D583" si="4">SUM(C557:C582)</f>
        <v>0</v>
      </c>
      <c r="D583" s="124">
        <f t="shared" si="4"/>
        <v>0</v>
      </c>
    </row>
    <row r="584" spans="1:4" ht="27.75" customHeight="1" x14ac:dyDescent="0.25">
      <c r="A584" s="27"/>
      <c r="B584" s="33"/>
      <c r="C584" s="28"/>
      <c r="D584" s="28"/>
    </row>
    <row r="585" spans="1:4" ht="22.15" customHeight="1" x14ac:dyDescent="0.25">
      <c r="D585" s="19" t="s">
        <v>23</v>
      </c>
    </row>
    <row r="586" spans="1:4" ht="20.25" customHeight="1" x14ac:dyDescent="0.25">
      <c r="D586" s="11" t="s">
        <v>150</v>
      </c>
    </row>
    <row r="587" spans="1:4" ht="87" customHeight="1" x14ac:dyDescent="0.2">
      <c r="A587" s="253" t="s">
        <v>115</v>
      </c>
      <c r="B587" s="253"/>
      <c r="C587" s="253"/>
      <c r="D587" s="253"/>
    </row>
    <row r="588" spans="1:4" ht="19.5" customHeight="1" thickBot="1" x14ac:dyDescent="0.25">
      <c r="A588" s="46"/>
      <c r="B588" s="47"/>
      <c r="C588" s="47"/>
      <c r="D588" s="10" t="s">
        <v>2</v>
      </c>
    </row>
    <row r="589" spans="1:4" s="93" customFormat="1" ht="34.5" customHeight="1" thickBot="1" x14ac:dyDescent="0.25">
      <c r="A589" s="243" t="s">
        <v>73</v>
      </c>
      <c r="B589" s="245" t="s">
        <v>12</v>
      </c>
      <c r="C589" s="246"/>
      <c r="D589" s="247"/>
    </row>
    <row r="590" spans="1:4" s="93" customFormat="1" ht="91.5" customHeight="1" thickBot="1" x14ac:dyDescent="0.25">
      <c r="A590" s="244"/>
      <c r="B590" s="77" t="s">
        <v>124</v>
      </c>
      <c r="C590" s="78" t="s">
        <v>125</v>
      </c>
      <c r="D590" s="79" t="s">
        <v>126</v>
      </c>
    </row>
    <row r="591" spans="1:4" s="93" customFormat="1" ht="24" customHeight="1" thickBot="1" x14ac:dyDescent="0.25">
      <c r="A591" s="206">
        <v>1</v>
      </c>
      <c r="B591" s="6">
        <v>2</v>
      </c>
      <c r="C591" s="207">
        <v>3</v>
      </c>
      <c r="D591" s="13">
        <v>4</v>
      </c>
    </row>
    <row r="592" spans="1:4" s="93" customFormat="1" ht="32.25" customHeight="1" thickBot="1" x14ac:dyDescent="0.3">
      <c r="A592" s="63" t="s">
        <v>69</v>
      </c>
      <c r="B592" s="65">
        <v>3500000</v>
      </c>
      <c r="C592" s="65">
        <v>0</v>
      </c>
      <c r="D592" s="66">
        <v>0</v>
      </c>
    </row>
    <row r="593" spans="1:4" s="93" customFormat="1" ht="20.25" customHeight="1" thickBot="1" x14ac:dyDescent="0.35">
      <c r="A593" s="73" t="s">
        <v>0</v>
      </c>
      <c r="B593" s="51">
        <f>SUM(B592:B592)</f>
        <v>3500000</v>
      </c>
      <c r="C593" s="51">
        <f>SUM(C592:C592)</f>
        <v>0</v>
      </c>
      <c r="D593" s="51">
        <f>SUM(D592:D592)</f>
        <v>0</v>
      </c>
    </row>
    <row r="594" spans="1:4" s="93" customFormat="1" ht="25.5" customHeight="1" x14ac:dyDescent="0.25">
      <c r="A594" s="27"/>
      <c r="B594" s="33"/>
      <c r="C594" s="28"/>
      <c r="D594" s="28"/>
    </row>
    <row r="595" spans="1:4" s="93" customFormat="1" ht="24.75" customHeight="1" x14ac:dyDescent="0.25">
      <c r="A595" s="71"/>
      <c r="B595" s="72"/>
      <c r="C595" s="71"/>
      <c r="D595" s="19" t="s">
        <v>24</v>
      </c>
    </row>
    <row r="596" spans="1:4" s="93" customFormat="1" ht="27.75" customHeight="1" x14ac:dyDescent="0.25">
      <c r="A596" s="71"/>
      <c r="B596" s="72"/>
      <c r="C596" s="71"/>
      <c r="D596" s="11" t="s">
        <v>150</v>
      </c>
    </row>
    <row r="597" spans="1:4" ht="190.5" customHeight="1" x14ac:dyDescent="0.2">
      <c r="A597" s="253" t="s">
        <v>116</v>
      </c>
      <c r="B597" s="253"/>
      <c r="C597" s="253"/>
      <c r="D597" s="253"/>
    </row>
    <row r="598" spans="1:4" ht="29.25" customHeight="1" thickBot="1" x14ac:dyDescent="0.25">
      <c r="A598" s="46"/>
      <c r="B598" s="47"/>
      <c r="C598" s="47"/>
      <c r="D598" s="10" t="s">
        <v>2</v>
      </c>
    </row>
    <row r="599" spans="1:4" ht="29.25" customHeight="1" thickBot="1" x14ac:dyDescent="0.25">
      <c r="A599" s="243" t="s">
        <v>73</v>
      </c>
      <c r="B599" s="245" t="s">
        <v>12</v>
      </c>
      <c r="C599" s="246"/>
      <c r="D599" s="247"/>
    </row>
    <row r="600" spans="1:4" ht="99.75" customHeight="1" thickBot="1" x14ac:dyDescent="0.25">
      <c r="A600" s="248"/>
      <c r="B600" s="77" t="s">
        <v>124</v>
      </c>
      <c r="C600" s="78" t="s">
        <v>125</v>
      </c>
      <c r="D600" s="79" t="s">
        <v>126</v>
      </c>
    </row>
    <row r="601" spans="1:4" ht="23.25" customHeight="1" thickBot="1" x14ac:dyDescent="0.25">
      <c r="A601" s="206">
        <v>1</v>
      </c>
      <c r="B601" s="6">
        <v>2</v>
      </c>
      <c r="C601" s="207">
        <v>3</v>
      </c>
      <c r="D601" s="13">
        <v>4</v>
      </c>
    </row>
    <row r="602" spans="1:4" ht="27" customHeight="1" x14ac:dyDescent="0.25">
      <c r="A602" s="68" t="s">
        <v>49</v>
      </c>
      <c r="B602" s="125">
        <v>4125421</v>
      </c>
      <c r="C602" s="125">
        <v>0</v>
      </c>
      <c r="D602" s="144">
        <v>0</v>
      </c>
    </row>
    <row r="603" spans="1:4" ht="27" customHeight="1" x14ac:dyDescent="0.25">
      <c r="A603" s="68" t="s">
        <v>51</v>
      </c>
      <c r="B603" s="125">
        <v>8250843</v>
      </c>
      <c r="C603" s="125">
        <v>0</v>
      </c>
      <c r="D603" s="144">
        <v>0</v>
      </c>
    </row>
    <row r="604" spans="1:4" ht="36" customHeight="1" x14ac:dyDescent="0.25">
      <c r="A604" s="68" t="s">
        <v>70</v>
      </c>
      <c r="B604" s="125">
        <v>4125421</v>
      </c>
      <c r="C604" s="125">
        <v>0</v>
      </c>
      <c r="D604" s="144">
        <v>0</v>
      </c>
    </row>
    <row r="605" spans="1:4" ht="27" customHeight="1" x14ac:dyDescent="0.25">
      <c r="A605" s="68" t="s">
        <v>59</v>
      </c>
      <c r="B605" s="125">
        <v>4125421</v>
      </c>
      <c r="C605" s="126">
        <v>0</v>
      </c>
      <c r="D605" s="144">
        <v>0</v>
      </c>
    </row>
    <row r="606" spans="1:4" ht="27" customHeight="1" x14ac:dyDescent="0.25">
      <c r="A606" s="68" t="s">
        <v>62</v>
      </c>
      <c r="B606" s="125">
        <v>4125421</v>
      </c>
      <c r="C606" s="126">
        <v>0</v>
      </c>
      <c r="D606" s="144">
        <v>0</v>
      </c>
    </row>
    <row r="607" spans="1:4" ht="27" customHeight="1" thickBot="1" x14ac:dyDescent="0.3">
      <c r="A607" s="147" t="s">
        <v>64</v>
      </c>
      <c r="B607" s="148">
        <v>4125421</v>
      </c>
      <c r="C607" s="126">
        <v>0</v>
      </c>
      <c r="D607" s="149">
        <v>0</v>
      </c>
    </row>
    <row r="608" spans="1:4" ht="21.75" customHeight="1" thickBot="1" x14ac:dyDescent="0.35">
      <c r="A608" s="73" t="s">
        <v>0</v>
      </c>
      <c r="B608" s="124">
        <f>SUM(B602:B607)</f>
        <v>28877948</v>
      </c>
      <c r="C608" s="124">
        <f>SUM(C602:C607)</f>
        <v>0</v>
      </c>
      <c r="D608" s="124">
        <f>SUM(D602:D607)</f>
        <v>0</v>
      </c>
    </row>
    <row r="609" spans="1:4" ht="24" customHeight="1" x14ac:dyDescent="0.25">
      <c r="A609" s="27"/>
      <c r="B609" s="33"/>
      <c r="C609" s="28"/>
      <c r="D609" s="28"/>
    </row>
    <row r="610" spans="1:4" ht="24" customHeight="1" x14ac:dyDescent="0.25">
      <c r="D610" s="19" t="s">
        <v>26</v>
      </c>
    </row>
    <row r="611" spans="1:4" ht="24" customHeight="1" x14ac:dyDescent="0.25">
      <c r="D611" s="11" t="s">
        <v>150</v>
      </c>
    </row>
    <row r="612" spans="1:4" ht="98.25" customHeight="1" x14ac:dyDescent="0.2">
      <c r="A612" s="253" t="s">
        <v>148</v>
      </c>
      <c r="B612" s="253"/>
      <c r="C612" s="253"/>
      <c r="D612" s="253"/>
    </row>
    <row r="613" spans="1:4" ht="24" customHeight="1" thickBot="1" x14ac:dyDescent="0.25">
      <c r="A613" s="46"/>
      <c r="B613" s="47"/>
      <c r="C613" s="47"/>
      <c r="D613" s="10" t="s">
        <v>2</v>
      </c>
    </row>
    <row r="614" spans="1:4" ht="24" customHeight="1" thickBot="1" x14ac:dyDescent="0.25">
      <c r="A614" s="243" t="s">
        <v>74</v>
      </c>
      <c r="B614" s="245" t="s">
        <v>12</v>
      </c>
      <c r="C614" s="246"/>
      <c r="D614" s="247"/>
    </row>
    <row r="615" spans="1:4" ht="84.75" customHeight="1" thickBot="1" x14ac:dyDescent="0.25">
      <c r="A615" s="248"/>
      <c r="B615" s="77" t="s">
        <v>124</v>
      </c>
      <c r="C615" s="78" t="s">
        <v>125</v>
      </c>
      <c r="D615" s="79" t="s">
        <v>126</v>
      </c>
    </row>
    <row r="616" spans="1:4" ht="24" customHeight="1" thickBot="1" x14ac:dyDescent="0.25">
      <c r="A616" s="206">
        <v>1</v>
      </c>
      <c r="B616" s="6">
        <v>2</v>
      </c>
      <c r="C616" s="207">
        <v>3</v>
      </c>
      <c r="D616" s="13">
        <v>4</v>
      </c>
    </row>
    <row r="617" spans="1:4" ht="24" customHeight="1" x14ac:dyDescent="0.25">
      <c r="A617" s="150" t="s">
        <v>46</v>
      </c>
      <c r="B617" s="125">
        <v>331986</v>
      </c>
      <c r="C617" s="125">
        <v>751490</v>
      </c>
      <c r="D617" s="144">
        <v>0</v>
      </c>
    </row>
    <row r="618" spans="1:4" ht="24" customHeight="1" x14ac:dyDescent="0.25">
      <c r="A618" s="178" t="s">
        <v>48</v>
      </c>
      <c r="B618" s="30">
        <v>331986</v>
      </c>
      <c r="C618" s="30">
        <v>751490</v>
      </c>
      <c r="D618" s="31">
        <v>0</v>
      </c>
    </row>
    <row r="619" spans="1:4" ht="24" customHeight="1" x14ac:dyDescent="0.25">
      <c r="A619" s="68" t="s">
        <v>49</v>
      </c>
      <c r="B619" s="30">
        <v>331986</v>
      </c>
      <c r="C619" s="30">
        <v>751490</v>
      </c>
      <c r="D619" s="31">
        <v>0</v>
      </c>
    </row>
    <row r="620" spans="1:4" ht="24" customHeight="1" x14ac:dyDescent="0.25">
      <c r="A620" s="68" t="s">
        <v>30</v>
      </c>
      <c r="B620" s="30">
        <v>331986</v>
      </c>
      <c r="C620" s="30">
        <v>751490</v>
      </c>
      <c r="D620" s="31">
        <v>0</v>
      </c>
    </row>
    <row r="621" spans="1:4" ht="24" customHeight="1" x14ac:dyDescent="0.25">
      <c r="A621" s="68" t="s">
        <v>50</v>
      </c>
      <c r="B621" s="30">
        <v>331986</v>
      </c>
      <c r="C621" s="30">
        <v>751490</v>
      </c>
      <c r="D621" s="31">
        <v>0</v>
      </c>
    </row>
    <row r="622" spans="1:4" ht="24" customHeight="1" x14ac:dyDescent="0.25">
      <c r="A622" s="68" t="s">
        <v>51</v>
      </c>
      <c r="B622" s="30">
        <v>331986</v>
      </c>
      <c r="C622" s="30">
        <v>751490</v>
      </c>
      <c r="D622" s="31">
        <v>0</v>
      </c>
    </row>
    <row r="623" spans="1:4" ht="24" customHeight="1" x14ac:dyDescent="0.25">
      <c r="A623" s="68" t="s">
        <v>52</v>
      </c>
      <c r="B623" s="30">
        <v>331986</v>
      </c>
      <c r="C623" s="30">
        <v>751490</v>
      </c>
      <c r="D623" s="31">
        <v>0</v>
      </c>
    </row>
    <row r="624" spans="1:4" ht="35.25" customHeight="1" x14ac:dyDescent="0.25">
      <c r="A624" s="68" t="s">
        <v>53</v>
      </c>
      <c r="B624" s="30">
        <v>331985</v>
      </c>
      <c r="C624" s="30">
        <v>751490</v>
      </c>
      <c r="D624" s="31">
        <v>0</v>
      </c>
    </row>
    <row r="625" spans="1:4" ht="21.75" customHeight="1" x14ac:dyDescent="0.25">
      <c r="A625" s="68" t="s">
        <v>54</v>
      </c>
      <c r="B625" s="30">
        <v>331985</v>
      </c>
      <c r="C625" s="30">
        <v>751491</v>
      </c>
      <c r="D625" s="31">
        <v>0</v>
      </c>
    </row>
    <row r="626" spans="1:4" ht="24" customHeight="1" x14ac:dyDescent="0.25">
      <c r="A626" s="68" t="s">
        <v>55</v>
      </c>
      <c r="B626" s="30">
        <v>331985</v>
      </c>
      <c r="C626" s="30">
        <v>751491</v>
      </c>
      <c r="D626" s="31">
        <v>0</v>
      </c>
    </row>
    <row r="627" spans="1:4" ht="36" customHeight="1" x14ac:dyDescent="0.25">
      <c r="A627" s="68" t="s">
        <v>70</v>
      </c>
      <c r="B627" s="30">
        <v>331985</v>
      </c>
      <c r="C627" s="30">
        <v>751491</v>
      </c>
      <c r="D627" s="31">
        <v>0</v>
      </c>
    </row>
    <row r="628" spans="1:4" ht="24.75" customHeight="1" x14ac:dyDescent="0.25">
      <c r="A628" s="68" t="s">
        <v>56</v>
      </c>
      <c r="B628" s="30">
        <v>331985</v>
      </c>
      <c r="C628" s="30">
        <v>751491</v>
      </c>
      <c r="D628" s="31">
        <v>0</v>
      </c>
    </row>
    <row r="629" spans="1:4" ht="24.75" customHeight="1" x14ac:dyDescent="0.25">
      <c r="A629" s="68" t="s">
        <v>57</v>
      </c>
      <c r="B629" s="30">
        <v>331985</v>
      </c>
      <c r="C629" s="30">
        <v>751491</v>
      </c>
      <c r="D629" s="31">
        <v>0</v>
      </c>
    </row>
    <row r="630" spans="1:4" ht="24.75" customHeight="1" x14ac:dyDescent="0.25">
      <c r="A630" s="68" t="s">
        <v>59</v>
      </c>
      <c r="B630" s="30">
        <v>331985</v>
      </c>
      <c r="C630" s="30">
        <v>751491</v>
      </c>
      <c r="D630" s="31">
        <v>0</v>
      </c>
    </row>
    <row r="631" spans="1:4" ht="24.75" customHeight="1" x14ac:dyDescent="0.25">
      <c r="A631" s="68" t="s">
        <v>61</v>
      </c>
      <c r="B631" s="30">
        <v>331985</v>
      </c>
      <c r="C631" s="30">
        <v>751491</v>
      </c>
      <c r="D631" s="31">
        <v>0</v>
      </c>
    </row>
    <row r="632" spans="1:4" ht="24.75" customHeight="1" x14ac:dyDescent="0.25">
      <c r="A632" s="68" t="s">
        <v>32</v>
      </c>
      <c r="B632" s="30">
        <v>331985</v>
      </c>
      <c r="C632" s="30">
        <v>751491</v>
      </c>
      <c r="D632" s="31">
        <v>0</v>
      </c>
    </row>
    <row r="633" spans="1:4" ht="24.75" customHeight="1" x14ac:dyDescent="0.25">
      <c r="A633" s="68" t="s">
        <v>62</v>
      </c>
      <c r="B633" s="30">
        <v>331985</v>
      </c>
      <c r="C633" s="30">
        <v>751491</v>
      </c>
      <c r="D633" s="31">
        <v>0</v>
      </c>
    </row>
    <row r="634" spans="1:4" ht="24.75" customHeight="1" x14ac:dyDescent="0.25">
      <c r="A634" s="68" t="s">
        <v>63</v>
      </c>
      <c r="B634" s="30">
        <v>331985</v>
      </c>
      <c r="C634" s="30">
        <v>751491</v>
      </c>
      <c r="D634" s="31">
        <v>0</v>
      </c>
    </row>
    <row r="635" spans="1:4" ht="24.75" customHeight="1" x14ac:dyDescent="0.25">
      <c r="A635" s="68" t="s">
        <v>64</v>
      </c>
      <c r="B635" s="30">
        <v>331985</v>
      </c>
      <c r="C635" s="30">
        <v>751491</v>
      </c>
      <c r="D635" s="31">
        <v>0</v>
      </c>
    </row>
    <row r="636" spans="1:4" ht="24.75" customHeight="1" x14ac:dyDescent="0.25">
      <c r="A636" s="68" t="s">
        <v>65</v>
      </c>
      <c r="B636" s="30">
        <v>331985</v>
      </c>
      <c r="C636" s="30">
        <v>751491</v>
      </c>
      <c r="D636" s="31">
        <v>0</v>
      </c>
    </row>
    <row r="637" spans="1:4" ht="24.75" customHeight="1" x14ac:dyDescent="0.25">
      <c r="A637" s="68" t="s">
        <v>66</v>
      </c>
      <c r="B637" s="30">
        <v>331985</v>
      </c>
      <c r="C637" s="30">
        <v>751491</v>
      </c>
      <c r="D637" s="31">
        <v>0</v>
      </c>
    </row>
    <row r="638" spans="1:4" ht="24.75" customHeight="1" thickBot="1" x14ac:dyDescent="0.3">
      <c r="A638" s="69" t="s">
        <v>69</v>
      </c>
      <c r="B638" s="65">
        <v>331985</v>
      </c>
      <c r="C638" s="65">
        <v>751491</v>
      </c>
      <c r="D638" s="66">
        <v>0</v>
      </c>
    </row>
    <row r="639" spans="1:4" ht="21" customHeight="1" thickBot="1" x14ac:dyDescent="0.35">
      <c r="A639" s="73" t="s">
        <v>0</v>
      </c>
      <c r="B639" s="51">
        <f>SUM(B617:B638)</f>
        <v>7303677</v>
      </c>
      <c r="C639" s="51">
        <f>SUM(C617:C638)</f>
        <v>16532794</v>
      </c>
      <c r="D639" s="51">
        <f>SUM(D617:D638)</f>
        <v>0</v>
      </c>
    </row>
    <row r="640" spans="1:4" ht="23.25" customHeight="1" x14ac:dyDescent="0.3">
      <c r="A640" s="4"/>
      <c r="B640" s="70"/>
      <c r="C640" s="70"/>
      <c r="D640" s="70"/>
    </row>
    <row r="641" spans="1:4" ht="23.25" customHeight="1" x14ac:dyDescent="0.25">
      <c r="D641" s="19" t="s">
        <v>34</v>
      </c>
    </row>
    <row r="642" spans="1:4" ht="23.25" customHeight="1" x14ac:dyDescent="0.25">
      <c r="D642" s="11" t="s">
        <v>150</v>
      </c>
    </row>
    <row r="643" spans="1:4" ht="130.5" customHeight="1" x14ac:dyDescent="0.2">
      <c r="A643" s="253" t="s">
        <v>117</v>
      </c>
      <c r="B643" s="253"/>
      <c r="C643" s="253"/>
      <c r="D643" s="253"/>
    </row>
    <row r="644" spans="1:4" ht="23.25" customHeight="1" thickBot="1" x14ac:dyDescent="0.25">
      <c r="D644" s="10" t="s">
        <v>2</v>
      </c>
    </row>
    <row r="645" spans="1:4" ht="28.5" customHeight="1" thickBot="1" x14ac:dyDescent="0.25">
      <c r="A645" s="243" t="s">
        <v>74</v>
      </c>
      <c r="B645" s="250" t="s">
        <v>12</v>
      </c>
      <c r="C645" s="251"/>
      <c r="D645" s="252"/>
    </row>
    <row r="646" spans="1:4" ht="75" customHeight="1" thickBot="1" x14ac:dyDescent="0.25">
      <c r="A646" s="248"/>
      <c r="B646" s="77" t="s">
        <v>124</v>
      </c>
      <c r="C646" s="78" t="s">
        <v>125</v>
      </c>
      <c r="D646" s="79" t="s">
        <v>126</v>
      </c>
    </row>
    <row r="647" spans="1:4" ht="21.75" customHeight="1" thickBot="1" x14ac:dyDescent="0.3">
      <c r="A647" s="117">
        <v>1</v>
      </c>
      <c r="B647" s="118">
        <v>2</v>
      </c>
      <c r="C647" s="119">
        <v>3</v>
      </c>
      <c r="D647" s="120">
        <v>4</v>
      </c>
    </row>
    <row r="648" spans="1:4" ht="23.25" customHeight="1" x14ac:dyDescent="0.25">
      <c r="A648" s="61" t="s">
        <v>47</v>
      </c>
      <c r="B648" s="127">
        <v>6374300</v>
      </c>
      <c r="C648" s="127">
        <v>0</v>
      </c>
      <c r="D648" s="128">
        <v>0</v>
      </c>
    </row>
    <row r="649" spans="1:4" ht="23.25" customHeight="1" x14ac:dyDescent="0.25">
      <c r="A649" s="23" t="s">
        <v>46</v>
      </c>
      <c r="B649" s="98">
        <v>13996500</v>
      </c>
      <c r="C649" s="98">
        <v>0</v>
      </c>
      <c r="D649" s="99">
        <v>0</v>
      </c>
    </row>
    <row r="650" spans="1:4" ht="23.25" customHeight="1" x14ac:dyDescent="0.25">
      <c r="A650" s="23" t="s">
        <v>49</v>
      </c>
      <c r="B650" s="98">
        <v>0</v>
      </c>
      <c r="C650" s="98">
        <v>9242200</v>
      </c>
      <c r="D650" s="99">
        <v>0</v>
      </c>
    </row>
    <row r="651" spans="1:4" s="1" customFormat="1" ht="23.25" customHeight="1" x14ac:dyDescent="0.25">
      <c r="A651" s="23" t="s">
        <v>51</v>
      </c>
      <c r="B651" s="98">
        <v>0</v>
      </c>
      <c r="C651" s="98">
        <v>9872300</v>
      </c>
      <c r="D651" s="99">
        <v>0</v>
      </c>
    </row>
    <row r="652" spans="1:4" s="1" customFormat="1" ht="23.25" customHeight="1" x14ac:dyDescent="0.25">
      <c r="A652" s="23" t="s">
        <v>55</v>
      </c>
      <c r="B652" s="100">
        <v>8007750</v>
      </c>
      <c r="C652" s="100">
        <v>0</v>
      </c>
      <c r="D652" s="101">
        <v>0</v>
      </c>
    </row>
    <row r="653" spans="1:4" s="1" customFormat="1" ht="37.5" customHeight="1" thickBot="1" x14ac:dyDescent="0.3">
      <c r="A653" s="23" t="s">
        <v>70</v>
      </c>
      <c r="B653" s="98">
        <v>35423510</v>
      </c>
      <c r="C653" s="98">
        <v>9455650</v>
      </c>
      <c r="D653" s="99">
        <v>0</v>
      </c>
    </row>
    <row r="654" spans="1:4" s="1" customFormat="1" ht="24" customHeight="1" thickBot="1" x14ac:dyDescent="0.35">
      <c r="A654" s="74" t="s">
        <v>0</v>
      </c>
      <c r="B654" s="107">
        <f>SUM(B648:B653)</f>
        <v>63802060</v>
      </c>
      <c r="C654" s="107">
        <f>SUM(C648:C653)</f>
        <v>28570150</v>
      </c>
      <c r="D654" s="108">
        <f>SUM(D648:D653)</f>
        <v>0</v>
      </c>
    </row>
    <row r="655" spans="1:4" s="1" customFormat="1" ht="18.75" customHeight="1" x14ac:dyDescent="0.3">
      <c r="A655" s="4"/>
      <c r="B655" s="129"/>
      <c r="C655" s="129"/>
      <c r="D655" s="129"/>
    </row>
    <row r="656" spans="1:4" s="1" customFormat="1" ht="22.5" customHeight="1" x14ac:dyDescent="0.3">
      <c r="A656" s="4"/>
      <c r="B656" s="5"/>
      <c r="C656" s="5"/>
      <c r="D656" s="11" t="s">
        <v>35</v>
      </c>
    </row>
    <row r="657" spans="1:4" s="1" customFormat="1" ht="25.15" customHeight="1" x14ac:dyDescent="0.3">
      <c r="A657" s="4"/>
      <c r="B657" s="5"/>
      <c r="C657" s="5"/>
      <c r="D657" s="11" t="s">
        <v>150</v>
      </c>
    </row>
    <row r="658" spans="1:4" s="1" customFormat="1" ht="25.15" customHeight="1" x14ac:dyDescent="0.25">
      <c r="A658" s="254" t="s">
        <v>118</v>
      </c>
      <c r="B658" s="254"/>
      <c r="C658" s="254"/>
      <c r="D658" s="254"/>
    </row>
    <row r="659" spans="1:4" s="1" customFormat="1" ht="46.5" customHeight="1" x14ac:dyDescent="0.25">
      <c r="A659" s="254"/>
      <c r="B659" s="254"/>
      <c r="C659" s="254"/>
      <c r="D659" s="254"/>
    </row>
    <row r="660" spans="1:4" s="1" customFormat="1" ht="25.15" customHeight="1" thickBot="1" x14ac:dyDescent="0.35">
      <c r="A660" s="4"/>
      <c r="B660" s="5"/>
      <c r="C660" s="5"/>
      <c r="D660" s="10" t="s">
        <v>2</v>
      </c>
    </row>
    <row r="661" spans="1:4" s="1" customFormat="1" ht="25.15" customHeight="1" thickBot="1" x14ac:dyDescent="0.3">
      <c r="A661" s="243" t="s">
        <v>74</v>
      </c>
      <c r="B661" s="245" t="s">
        <v>12</v>
      </c>
      <c r="C661" s="246"/>
      <c r="D661" s="247"/>
    </row>
    <row r="662" spans="1:4" s="1" customFormat="1" ht="37.5" customHeight="1" thickBot="1" x14ac:dyDescent="0.3">
      <c r="A662" s="244"/>
      <c r="B662" s="77" t="s">
        <v>124</v>
      </c>
      <c r="C662" s="78" t="s">
        <v>125</v>
      </c>
      <c r="D662" s="79" t="s">
        <v>126</v>
      </c>
    </row>
    <row r="663" spans="1:4" s="1" customFormat="1" ht="25.15" customHeight="1" thickBot="1" x14ac:dyDescent="0.3">
      <c r="A663" s="206">
        <v>1</v>
      </c>
      <c r="B663" s="6">
        <v>2</v>
      </c>
      <c r="C663" s="207">
        <v>3</v>
      </c>
      <c r="D663" s="13">
        <v>4</v>
      </c>
    </row>
    <row r="664" spans="1:4" s="1" customFormat="1" ht="24" customHeight="1" x14ac:dyDescent="0.25">
      <c r="A664" s="152" t="s">
        <v>89</v>
      </c>
      <c r="B664" s="215"/>
      <c r="C664" s="215"/>
      <c r="D664" s="216"/>
    </row>
    <row r="665" spans="1:4" s="1" customFormat="1" ht="21.75" customHeight="1" x14ac:dyDescent="0.25">
      <c r="A665" s="151" t="s">
        <v>90</v>
      </c>
      <c r="B665" s="182">
        <v>49231290.100000001</v>
      </c>
      <c r="C665" s="183">
        <v>0</v>
      </c>
      <c r="D665" s="184">
        <v>0</v>
      </c>
    </row>
    <row r="666" spans="1:4" s="1" customFormat="1" ht="26.25" customHeight="1" x14ac:dyDescent="0.25">
      <c r="A666" s="151" t="s">
        <v>91</v>
      </c>
      <c r="B666" s="182">
        <v>1715454.93</v>
      </c>
      <c r="C666" s="183">
        <v>0</v>
      </c>
      <c r="D666" s="184">
        <v>0</v>
      </c>
    </row>
    <row r="667" spans="1:4" s="1" customFormat="1" ht="22.5" customHeight="1" x14ac:dyDescent="0.25">
      <c r="A667" s="112" t="s">
        <v>29</v>
      </c>
      <c r="B667" s="113"/>
      <c r="C667" s="113"/>
      <c r="D667" s="114"/>
    </row>
    <row r="668" spans="1:4" s="1" customFormat="1" ht="25.9" customHeight="1" x14ac:dyDescent="0.25">
      <c r="A668" s="3" t="s">
        <v>28</v>
      </c>
      <c r="B668" s="182">
        <v>68011661.650000006</v>
      </c>
      <c r="C668" s="183">
        <v>0</v>
      </c>
      <c r="D668" s="184">
        <v>0</v>
      </c>
    </row>
    <row r="669" spans="1:4" s="1" customFormat="1" ht="25.9" customHeight="1" x14ac:dyDescent="0.25">
      <c r="A669" s="112" t="s">
        <v>72</v>
      </c>
      <c r="B669" s="113"/>
      <c r="C669" s="113"/>
      <c r="D669" s="114"/>
    </row>
    <row r="670" spans="1:4" s="1" customFormat="1" ht="25.9" customHeight="1" x14ac:dyDescent="0.25">
      <c r="A670" s="55" t="s">
        <v>54</v>
      </c>
      <c r="B670" s="182">
        <v>11193343.470000001</v>
      </c>
      <c r="C670" s="183">
        <v>0</v>
      </c>
      <c r="D670" s="213">
        <v>0</v>
      </c>
    </row>
    <row r="671" spans="1:4" s="1" customFormat="1" ht="25.9" customHeight="1" x14ac:dyDescent="0.25">
      <c r="A671" s="122" t="s">
        <v>93</v>
      </c>
      <c r="B671" s="182"/>
      <c r="C671" s="183"/>
      <c r="D671" s="213"/>
    </row>
    <row r="672" spans="1:4" s="1" customFormat="1" ht="23.25" customHeight="1" x14ac:dyDescent="0.25">
      <c r="A672" s="151" t="s">
        <v>85</v>
      </c>
      <c r="B672" s="182">
        <v>7840037.5</v>
      </c>
      <c r="C672" s="183">
        <v>0</v>
      </c>
      <c r="D672" s="213">
        <v>0</v>
      </c>
    </row>
    <row r="673" spans="1:4" s="1" customFormat="1" ht="23.25" customHeight="1" x14ac:dyDescent="0.25">
      <c r="A673" s="153" t="s">
        <v>94</v>
      </c>
      <c r="B673" s="182"/>
      <c r="C673" s="183"/>
      <c r="D673" s="213"/>
    </row>
    <row r="674" spans="1:4" s="1" customFormat="1" ht="24.6" customHeight="1" x14ac:dyDescent="0.25">
      <c r="A674" s="151" t="s">
        <v>56</v>
      </c>
      <c r="B674" s="182">
        <v>43913604.189999998</v>
      </c>
      <c r="C674" s="183">
        <v>0</v>
      </c>
      <c r="D674" s="213">
        <v>0</v>
      </c>
    </row>
    <row r="675" spans="1:4" s="1" customFormat="1" ht="24" customHeight="1" x14ac:dyDescent="0.25">
      <c r="A675" s="123" t="s">
        <v>95</v>
      </c>
      <c r="B675" s="53"/>
      <c r="C675" s="212"/>
      <c r="D675" s="213"/>
    </row>
    <row r="676" spans="1:4" s="1" customFormat="1" ht="25.5" customHeight="1" x14ac:dyDescent="0.25">
      <c r="A676" s="151" t="s">
        <v>96</v>
      </c>
      <c r="B676" s="182">
        <v>26655700.93</v>
      </c>
      <c r="C676" s="183">
        <v>0</v>
      </c>
      <c r="D676" s="213">
        <v>0</v>
      </c>
    </row>
    <row r="677" spans="1:4" s="1" customFormat="1" ht="21.75" customHeight="1" x14ac:dyDescent="0.25">
      <c r="A677" s="112" t="s">
        <v>97</v>
      </c>
      <c r="B677" s="113"/>
      <c r="C677" s="113"/>
      <c r="D677" s="114"/>
    </row>
    <row r="678" spans="1:4" s="1" customFormat="1" ht="25.5" customHeight="1" x14ac:dyDescent="0.25">
      <c r="A678" s="151" t="s">
        <v>98</v>
      </c>
      <c r="B678" s="182">
        <v>12442048.77</v>
      </c>
      <c r="C678" s="183">
        <v>0</v>
      </c>
      <c r="D678" s="213">
        <v>0</v>
      </c>
    </row>
    <row r="679" spans="1:4" ht="25.5" customHeight="1" x14ac:dyDescent="0.25">
      <c r="A679" s="151" t="s">
        <v>99</v>
      </c>
      <c r="B679" s="182">
        <v>6343098.8600000003</v>
      </c>
      <c r="C679" s="183">
        <v>0</v>
      </c>
      <c r="D679" s="213">
        <v>0</v>
      </c>
    </row>
    <row r="680" spans="1:4" ht="25.5" customHeight="1" thickBot="1" x14ac:dyDescent="0.3">
      <c r="A680" s="116" t="s">
        <v>84</v>
      </c>
      <c r="B680" s="182">
        <v>515496232.89999998</v>
      </c>
      <c r="C680" s="183">
        <v>0</v>
      </c>
      <c r="D680" s="213">
        <v>0</v>
      </c>
    </row>
    <row r="681" spans="1:4" ht="25.5" customHeight="1" thickBot="1" x14ac:dyDescent="0.35">
      <c r="A681" s="74" t="s">
        <v>0</v>
      </c>
      <c r="B681" s="43">
        <f>SUM(B665:B680)</f>
        <v>742842473.29999995</v>
      </c>
      <c r="C681" s="43">
        <f>SUM(C665:C680)</f>
        <v>0</v>
      </c>
      <c r="D681" s="43">
        <f>SUM(D665:D680)</f>
        <v>0</v>
      </c>
    </row>
    <row r="682" spans="1:4" ht="22.9" customHeight="1" x14ac:dyDescent="0.2"/>
    <row r="683" spans="1:4" ht="27.75" customHeight="1" x14ac:dyDescent="0.25">
      <c r="D683" s="18" t="s">
        <v>36</v>
      </c>
    </row>
    <row r="684" spans="1:4" ht="27.75" customHeight="1" x14ac:dyDescent="0.25">
      <c r="D684" s="18" t="s">
        <v>150</v>
      </c>
    </row>
    <row r="685" spans="1:4" ht="27.75" customHeight="1" x14ac:dyDescent="0.2"/>
    <row r="686" spans="1:4" ht="79.5" customHeight="1" x14ac:dyDescent="0.2">
      <c r="A686" s="249" t="s">
        <v>119</v>
      </c>
      <c r="B686" s="249"/>
      <c r="C686" s="249"/>
      <c r="D686" s="249"/>
    </row>
    <row r="687" spans="1:4" ht="27.75" customHeight="1" thickBot="1" x14ac:dyDescent="0.25">
      <c r="D687" s="10" t="s">
        <v>2</v>
      </c>
    </row>
    <row r="688" spans="1:4" ht="27.75" customHeight="1" thickBot="1" x14ac:dyDescent="0.25">
      <c r="A688" s="243" t="s">
        <v>73</v>
      </c>
      <c r="B688" s="250" t="s">
        <v>12</v>
      </c>
      <c r="C688" s="251"/>
      <c r="D688" s="252"/>
    </row>
    <row r="689" spans="1:4" ht="72.75" customHeight="1" thickBot="1" x14ac:dyDescent="0.25">
      <c r="A689" s="248"/>
      <c r="B689" s="77" t="s">
        <v>124</v>
      </c>
      <c r="C689" s="78" t="s">
        <v>125</v>
      </c>
      <c r="D689" s="79" t="s">
        <v>126</v>
      </c>
    </row>
    <row r="690" spans="1:4" ht="29.25" customHeight="1" thickBot="1" x14ac:dyDescent="0.25">
      <c r="A690" s="206">
        <v>1</v>
      </c>
      <c r="B690" s="6">
        <v>2</v>
      </c>
      <c r="C690" s="207">
        <v>3</v>
      </c>
      <c r="D690" s="13">
        <v>4</v>
      </c>
    </row>
    <row r="691" spans="1:4" ht="39" customHeight="1" x14ac:dyDescent="0.25">
      <c r="A691" s="54" t="s">
        <v>47</v>
      </c>
      <c r="B691" s="229">
        <v>143961</v>
      </c>
      <c r="C691" s="229">
        <v>169567</v>
      </c>
      <c r="D691" s="230">
        <v>196199</v>
      </c>
    </row>
    <row r="692" spans="1:4" ht="27" customHeight="1" x14ac:dyDescent="0.25">
      <c r="A692" s="54" t="s">
        <v>46</v>
      </c>
      <c r="B692" s="229">
        <v>92476</v>
      </c>
      <c r="C692" s="229">
        <v>188652</v>
      </c>
      <c r="D692" s="230">
        <v>196199</v>
      </c>
    </row>
    <row r="693" spans="1:4" ht="27" customHeight="1" x14ac:dyDescent="0.25">
      <c r="A693" s="54" t="s">
        <v>48</v>
      </c>
      <c r="B693" s="229">
        <v>69795</v>
      </c>
      <c r="C693" s="229">
        <v>0</v>
      </c>
      <c r="D693" s="230">
        <v>100023</v>
      </c>
    </row>
    <row r="694" spans="1:4" ht="27" customHeight="1" x14ac:dyDescent="0.25">
      <c r="A694" s="54" t="s">
        <v>49</v>
      </c>
      <c r="B694" s="229">
        <v>143520</v>
      </c>
      <c r="C694" s="229">
        <v>149261</v>
      </c>
      <c r="D694" s="230">
        <v>255253</v>
      </c>
    </row>
    <row r="695" spans="1:4" ht="27" customHeight="1" x14ac:dyDescent="0.25">
      <c r="A695" s="54" t="s">
        <v>30</v>
      </c>
      <c r="B695" s="229">
        <v>143520</v>
      </c>
      <c r="C695" s="229">
        <v>149261</v>
      </c>
      <c r="D695" s="230">
        <v>155231</v>
      </c>
    </row>
    <row r="696" spans="1:4" ht="27" customHeight="1" x14ac:dyDescent="0.25">
      <c r="A696" s="54" t="s">
        <v>51</v>
      </c>
      <c r="B696" s="229">
        <v>209561</v>
      </c>
      <c r="C696" s="229">
        <v>145356</v>
      </c>
      <c r="D696" s="230">
        <v>174126</v>
      </c>
    </row>
    <row r="697" spans="1:4" ht="34.5" customHeight="1" x14ac:dyDescent="0.25">
      <c r="A697" s="54" t="s">
        <v>87</v>
      </c>
      <c r="B697" s="229">
        <v>139590</v>
      </c>
      <c r="C697" s="229">
        <v>96176</v>
      </c>
      <c r="D697" s="230">
        <v>196199</v>
      </c>
    </row>
    <row r="698" spans="1:4" ht="29.25" customHeight="1" x14ac:dyDescent="0.25">
      <c r="A698" s="54" t="s">
        <v>54</v>
      </c>
      <c r="B698" s="229">
        <v>143961</v>
      </c>
      <c r="C698" s="229">
        <v>169568</v>
      </c>
      <c r="D698" s="230">
        <v>196199</v>
      </c>
    </row>
    <row r="699" spans="1:4" ht="38.25" customHeight="1" x14ac:dyDescent="0.25">
      <c r="A699" s="54" t="s">
        <v>88</v>
      </c>
      <c r="B699" s="229">
        <v>143961</v>
      </c>
      <c r="C699" s="229">
        <v>73392</v>
      </c>
      <c r="D699" s="230">
        <v>100023</v>
      </c>
    </row>
    <row r="700" spans="1:4" ht="27" customHeight="1" x14ac:dyDescent="0.25">
      <c r="A700" s="54" t="s">
        <v>56</v>
      </c>
      <c r="B700" s="229">
        <v>92477</v>
      </c>
      <c r="C700" s="229">
        <v>188653</v>
      </c>
      <c r="D700" s="230">
        <v>196199</v>
      </c>
    </row>
    <row r="701" spans="1:4" ht="27" customHeight="1" x14ac:dyDescent="0.25">
      <c r="A701" s="54" t="s">
        <v>57</v>
      </c>
      <c r="B701" s="229">
        <v>0</v>
      </c>
      <c r="C701" s="229">
        <v>96176</v>
      </c>
      <c r="D701" s="230">
        <v>196199</v>
      </c>
    </row>
    <row r="702" spans="1:4" ht="27" customHeight="1" x14ac:dyDescent="0.25">
      <c r="A702" s="54" t="s">
        <v>60</v>
      </c>
      <c r="B702" s="229">
        <v>69795</v>
      </c>
      <c r="C702" s="229">
        <v>96176</v>
      </c>
      <c r="D702" s="230">
        <v>196199</v>
      </c>
    </row>
    <row r="703" spans="1:4" ht="27" customHeight="1" x14ac:dyDescent="0.25">
      <c r="A703" s="54" t="s">
        <v>61</v>
      </c>
      <c r="B703" s="229">
        <v>92476</v>
      </c>
      <c r="C703" s="229">
        <v>188653</v>
      </c>
      <c r="D703" s="230">
        <v>196199</v>
      </c>
    </row>
    <row r="704" spans="1:4" ht="27" customHeight="1" x14ac:dyDescent="0.25">
      <c r="A704" s="54" t="s">
        <v>63</v>
      </c>
      <c r="B704" s="229">
        <v>92477</v>
      </c>
      <c r="C704" s="229">
        <v>188653</v>
      </c>
      <c r="D704" s="230">
        <v>196199</v>
      </c>
    </row>
    <row r="705" spans="1:4" ht="27" customHeight="1" x14ac:dyDescent="0.25">
      <c r="A705" s="131" t="s">
        <v>64</v>
      </c>
      <c r="B705" s="231">
        <v>143520</v>
      </c>
      <c r="C705" s="231">
        <v>149261</v>
      </c>
      <c r="D705" s="232">
        <v>155231</v>
      </c>
    </row>
    <row r="706" spans="1:4" ht="27" customHeight="1" x14ac:dyDescent="0.25">
      <c r="A706" s="131" t="s">
        <v>66</v>
      </c>
      <c r="B706" s="231">
        <v>138003</v>
      </c>
      <c r="C706" s="231">
        <v>143523</v>
      </c>
      <c r="D706" s="232">
        <v>149264</v>
      </c>
    </row>
    <row r="707" spans="1:4" ht="27" customHeight="1" x14ac:dyDescent="0.25">
      <c r="A707" s="131" t="s">
        <v>65</v>
      </c>
      <c r="B707" s="231">
        <v>143961</v>
      </c>
      <c r="C707" s="231">
        <v>73392</v>
      </c>
      <c r="D707" s="232">
        <v>100023</v>
      </c>
    </row>
    <row r="708" spans="1:4" ht="27" customHeight="1" thickBot="1" x14ac:dyDescent="0.3">
      <c r="A708" s="131" t="s">
        <v>68</v>
      </c>
      <c r="B708" s="231">
        <v>235997</v>
      </c>
      <c r="C708" s="231">
        <v>337913</v>
      </c>
      <c r="D708" s="232">
        <v>351430</v>
      </c>
    </row>
    <row r="709" spans="1:4" ht="28.5" customHeight="1" thickBot="1" x14ac:dyDescent="0.35">
      <c r="A709" s="74" t="s">
        <v>0</v>
      </c>
      <c r="B709" s="233">
        <f>SUM(B691:B708)</f>
        <v>2239051</v>
      </c>
      <c r="C709" s="233">
        <f>SUM(C691:C708)</f>
        <v>2603633</v>
      </c>
      <c r="D709" s="234">
        <f>SUM(D691:D708)</f>
        <v>3306395</v>
      </c>
    </row>
    <row r="710" spans="1:4" ht="18.75" x14ac:dyDescent="0.3">
      <c r="A710" s="4"/>
      <c r="B710" s="110"/>
      <c r="C710" s="110"/>
      <c r="D710" s="110"/>
    </row>
    <row r="711" spans="1:4" ht="35.25" customHeight="1" x14ac:dyDescent="0.25">
      <c r="A711" s="22"/>
      <c r="B711" s="22"/>
      <c r="C711" s="22"/>
      <c r="D711" s="19" t="s">
        <v>40</v>
      </c>
    </row>
    <row r="712" spans="1:4" ht="29.25" customHeight="1" x14ac:dyDescent="0.25">
      <c r="A712" s="22"/>
      <c r="B712" s="22"/>
      <c r="C712" s="22"/>
      <c r="D712" s="11" t="s">
        <v>150</v>
      </c>
    </row>
    <row r="713" spans="1:4" ht="23.25" customHeight="1" x14ac:dyDescent="0.2">
      <c r="A713" s="109"/>
      <c r="B713" s="109"/>
      <c r="C713" s="109"/>
      <c r="D713" s="109"/>
    </row>
    <row r="714" spans="1:4" ht="105" customHeight="1" x14ac:dyDescent="0.2">
      <c r="A714" s="249" t="s">
        <v>120</v>
      </c>
      <c r="B714" s="249"/>
      <c r="C714" s="249"/>
      <c r="D714" s="249"/>
    </row>
    <row r="715" spans="1:4" ht="20.25" customHeight="1" thickBot="1" x14ac:dyDescent="0.25">
      <c r="A715" s="159"/>
      <c r="B715" s="159"/>
      <c r="C715" s="159"/>
      <c r="D715" s="10" t="s">
        <v>2</v>
      </c>
    </row>
    <row r="716" spans="1:4" ht="21.75" customHeight="1" thickBot="1" x14ac:dyDescent="0.25">
      <c r="A716" s="243" t="s">
        <v>73</v>
      </c>
      <c r="B716" s="245" t="s">
        <v>12</v>
      </c>
      <c r="C716" s="246"/>
      <c r="D716" s="247"/>
    </row>
    <row r="717" spans="1:4" ht="99.75" customHeight="1" thickBot="1" x14ac:dyDescent="0.25">
      <c r="A717" s="248"/>
      <c r="B717" s="77" t="s">
        <v>124</v>
      </c>
      <c r="C717" s="78" t="s">
        <v>125</v>
      </c>
      <c r="D717" s="79" t="s">
        <v>126</v>
      </c>
    </row>
    <row r="718" spans="1:4" ht="28.5" customHeight="1" thickBot="1" x14ac:dyDescent="0.25">
      <c r="A718" s="206">
        <v>1</v>
      </c>
      <c r="B718" s="6">
        <v>2</v>
      </c>
      <c r="C718" s="207">
        <v>3</v>
      </c>
      <c r="D718" s="13">
        <v>4</v>
      </c>
    </row>
    <row r="719" spans="1:4" ht="31.5" customHeight="1" thickBot="1" x14ac:dyDescent="0.3">
      <c r="A719" s="90" t="s">
        <v>69</v>
      </c>
      <c r="B719" s="30">
        <v>200000</v>
      </c>
      <c r="C719" s="30">
        <v>200000</v>
      </c>
      <c r="D719" s="31">
        <v>200000</v>
      </c>
    </row>
    <row r="720" spans="1:4" ht="25.5" customHeight="1" thickBot="1" x14ac:dyDescent="0.35">
      <c r="A720" s="74" t="s">
        <v>0</v>
      </c>
      <c r="B720" s="76">
        <f>SUM(B719)</f>
        <v>200000</v>
      </c>
      <c r="C720" s="76">
        <f t="shared" ref="C720:D720" si="5">SUM(C719)</f>
        <v>200000</v>
      </c>
      <c r="D720" s="76">
        <f t="shared" si="5"/>
        <v>200000</v>
      </c>
    </row>
    <row r="721" spans="1:4" ht="19.5" customHeight="1" x14ac:dyDescent="0.3">
      <c r="A721" s="4"/>
      <c r="B721" s="110"/>
      <c r="C721" s="110"/>
      <c r="D721" s="110"/>
    </row>
    <row r="722" spans="1:4" ht="37.5" customHeight="1" x14ac:dyDescent="0.25">
      <c r="A722" s="22"/>
      <c r="B722" s="22"/>
      <c r="C722" s="22"/>
      <c r="D722" s="19" t="s">
        <v>41</v>
      </c>
    </row>
    <row r="723" spans="1:4" ht="26.25" customHeight="1" x14ac:dyDescent="0.25">
      <c r="A723" s="22"/>
      <c r="B723" s="22"/>
      <c r="C723" s="22"/>
      <c r="D723" s="11" t="s">
        <v>150</v>
      </c>
    </row>
    <row r="724" spans="1:4" ht="27.75" customHeight="1" x14ac:dyDescent="0.2">
      <c r="A724" s="109"/>
      <c r="B724" s="109"/>
      <c r="C724" s="109"/>
      <c r="D724" s="109"/>
    </row>
    <row r="725" spans="1:4" ht="88.5" customHeight="1" x14ac:dyDescent="0.2">
      <c r="A725" s="249" t="s">
        <v>121</v>
      </c>
      <c r="B725" s="249"/>
      <c r="C725" s="249"/>
      <c r="D725" s="249"/>
    </row>
    <row r="726" spans="1:4" ht="24.75" customHeight="1" thickBot="1" x14ac:dyDescent="0.25">
      <c r="A726" s="159"/>
      <c r="B726" s="159"/>
      <c r="C726" s="159"/>
      <c r="D726" s="10" t="s">
        <v>2</v>
      </c>
    </row>
    <row r="727" spans="1:4" ht="24" customHeight="1" thickBot="1" x14ac:dyDescent="0.25">
      <c r="A727" s="243" t="s">
        <v>73</v>
      </c>
      <c r="B727" s="245" t="s">
        <v>12</v>
      </c>
      <c r="C727" s="246"/>
      <c r="D727" s="247"/>
    </row>
    <row r="728" spans="1:4" ht="87" customHeight="1" thickBot="1" x14ac:dyDescent="0.25">
      <c r="A728" s="248"/>
      <c r="B728" s="77" t="s">
        <v>124</v>
      </c>
      <c r="C728" s="78" t="s">
        <v>125</v>
      </c>
      <c r="D728" s="79" t="s">
        <v>126</v>
      </c>
    </row>
    <row r="729" spans="1:4" ht="25.5" customHeight="1" thickBot="1" x14ac:dyDescent="0.25">
      <c r="A729" s="32">
        <v>1</v>
      </c>
      <c r="B729" s="205">
        <v>2</v>
      </c>
      <c r="C729" s="14">
        <v>3</v>
      </c>
      <c r="D729" s="16">
        <v>4</v>
      </c>
    </row>
    <row r="730" spans="1:4" ht="39.75" customHeight="1" thickBot="1" x14ac:dyDescent="0.3">
      <c r="A730" s="237" t="s">
        <v>69</v>
      </c>
      <c r="B730" s="223">
        <v>5369500</v>
      </c>
      <c r="C730" s="223">
        <v>0</v>
      </c>
      <c r="D730" s="224">
        <v>0</v>
      </c>
    </row>
    <row r="731" spans="1:4" ht="24" customHeight="1" thickBot="1" x14ac:dyDescent="0.35">
      <c r="A731" s="74" t="s">
        <v>0</v>
      </c>
      <c r="B731" s="76">
        <f>SUM(B730:B730)</f>
        <v>5369500</v>
      </c>
      <c r="C731" s="76">
        <f>SUM(C730:C730)</f>
        <v>0</v>
      </c>
      <c r="D731" s="76">
        <f>SUM(D730:D730)</f>
        <v>0</v>
      </c>
    </row>
    <row r="732" spans="1:4" ht="22.5" customHeight="1" x14ac:dyDescent="0.3">
      <c r="A732" s="4"/>
      <c r="B732" s="110"/>
      <c r="C732" s="110"/>
      <c r="D732" s="110"/>
    </row>
    <row r="733" spans="1:4" ht="31.5" customHeight="1" x14ac:dyDescent="0.25">
      <c r="A733" s="22"/>
      <c r="B733" s="22"/>
      <c r="C733" s="22"/>
      <c r="D733" s="19" t="s">
        <v>42</v>
      </c>
    </row>
    <row r="734" spans="1:4" ht="27" customHeight="1" x14ac:dyDescent="0.25">
      <c r="A734" s="22"/>
      <c r="B734" s="22"/>
      <c r="C734" s="22"/>
      <c r="D734" s="11" t="s">
        <v>150</v>
      </c>
    </row>
    <row r="735" spans="1:4" ht="23.25" customHeight="1" x14ac:dyDescent="0.2">
      <c r="A735" s="109"/>
      <c r="B735" s="109"/>
      <c r="C735" s="109"/>
      <c r="D735" s="109"/>
    </row>
    <row r="736" spans="1:4" ht="144" customHeight="1" x14ac:dyDescent="0.2">
      <c r="A736" s="249" t="s">
        <v>135</v>
      </c>
      <c r="B736" s="249"/>
      <c r="C736" s="249"/>
      <c r="D736" s="249"/>
    </row>
    <row r="737" spans="1:4" ht="23.25" customHeight="1" thickBot="1" x14ac:dyDescent="0.25">
      <c r="A737" s="159"/>
      <c r="B737" s="159"/>
      <c r="C737" s="159"/>
      <c r="D737" s="10" t="s">
        <v>2</v>
      </c>
    </row>
    <row r="738" spans="1:4" ht="24.75" customHeight="1" thickBot="1" x14ac:dyDescent="0.25">
      <c r="A738" s="243" t="s">
        <v>73</v>
      </c>
      <c r="B738" s="245" t="s">
        <v>12</v>
      </c>
      <c r="C738" s="246"/>
      <c r="D738" s="247"/>
    </row>
    <row r="739" spans="1:4" ht="88.5" customHeight="1" thickBot="1" x14ac:dyDescent="0.25">
      <c r="A739" s="248"/>
      <c r="B739" s="77" t="s">
        <v>124</v>
      </c>
      <c r="C739" s="78" t="s">
        <v>125</v>
      </c>
      <c r="D739" s="79" t="s">
        <v>126</v>
      </c>
    </row>
    <row r="740" spans="1:4" ht="28.5" customHeight="1" thickBot="1" x14ac:dyDescent="0.25">
      <c r="A740" s="206">
        <v>1</v>
      </c>
      <c r="B740" s="6">
        <v>2</v>
      </c>
      <c r="C740" s="207">
        <v>3</v>
      </c>
      <c r="D740" s="13">
        <v>4</v>
      </c>
    </row>
    <row r="741" spans="1:4" ht="28.5" customHeight="1" x14ac:dyDescent="0.25">
      <c r="A741" s="131" t="s">
        <v>69</v>
      </c>
      <c r="B741" s="231">
        <v>2500000</v>
      </c>
      <c r="C741" s="231">
        <v>0</v>
      </c>
      <c r="D741" s="232">
        <v>0</v>
      </c>
    </row>
    <row r="742" spans="1:4" ht="33.75" customHeight="1" thickBot="1" x14ac:dyDescent="0.3">
      <c r="A742" s="90" t="s">
        <v>68</v>
      </c>
      <c r="B742" s="30">
        <v>2000000</v>
      </c>
      <c r="C742" s="30">
        <v>0</v>
      </c>
      <c r="D742" s="31">
        <v>0</v>
      </c>
    </row>
    <row r="743" spans="1:4" ht="30.75" customHeight="1" thickBot="1" x14ac:dyDescent="0.35">
      <c r="A743" s="74" t="s">
        <v>0</v>
      </c>
      <c r="B743" s="64">
        <f>SUM(B741:B742)</f>
        <v>4500000</v>
      </c>
      <c r="C743" s="64">
        <f>SUM(C741:C742)</f>
        <v>0</v>
      </c>
      <c r="D743" s="64">
        <f>SUM(D741:D742)</f>
        <v>0</v>
      </c>
    </row>
    <row r="744" spans="1:4" ht="22.5" customHeight="1" x14ac:dyDescent="0.2"/>
    <row r="745" spans="1:4" ht="32.25" customHeight="1" x14ac:dyDescent="0.25">
      <c r="A745" s="22"/>
      <c r="B745" s="22"/>
      <c r="C745" s="22"/>
      <c r="D745" s="19" t="s">
        <v>43</v>
      </c>
    </row>
    <row r="746" spans="1:4" ht="32.25" customHeight="1" x14ac:dyDescent="0.25">
      <c r="A746" s="22"/>
      <c r="B746" s="22"/>
      <c r="C746" s="22"/>
      <c r="D746" s="11" t="s">
        <v>150</v>
      </c>
    </row>
    <row r="747" spans="1:4" ht="22.5" customHeight="1" x14ac:dyDescent="0.2">
      <c r="A747" s="109"/>
      <c r="B747" s="109"/>
      <c r="C747" s="109"/>
      <c r="D747" s="109"/>
    </row>
    <row r="748" spans="1:4" ht="94.5" customHeight="1" x14ac:dyDescent="0.2">
      <c r="A748" s="249" t="s">
        <v>122</v>
      </c>
      <c r="B748" s="249"/>
      <c r="C748" s="249"/>
      <c r="D748" s="249"/>
    </row>
    <row r="749" spans="1:4" ht="21.75" customHeight="1" thickBot="1" x14ac:dyDescent="0.25">
      <c r="A749" s="159"/>
      <c r="B749" s="159"/>
      <c r="C749" s="159"/>
      <c r="D749" s="10" t="s">
        <v>2</v>
      </c>
    </row>
    <row r="750" spans="1:4" ht="26.25" customHeight="1" thickBot="1" x14ac:dyDescent="0.25">
      <c r="A750" s="243" t="s">
        <v>73</v>
      </c>
      <c r="B750" s="245" t="s">
        <v>12</v>
      </c>
      <c r="C750" s="246"/>
      <c r="D750" s="247"/>
    </row>
    <row r="751" spans="1:4" ht="83.25" customHeight="1" thickBot="1" x14ac:dyDescent="0.25">
      <c r="A751" s="248"/>
      <c r="B751" s="77" t="s">
        <v>124</v>
      </c>
      <c r="C751" s="78" t="s">
        <v>125</v>
      </c>
      <c r="D751" s="79" t="s">
        <v>126</v>
      </c>
    </row>
    <row r="752" spans="1:4" ht="24" customHeight="1" thickBot="1" x14ac:dyDescent="0.25">
      <c r="A752" s="206">
        <v>1</v>
      </c>
      <c r="B752" s="6">
        <v>2</v>
      </c>
      <c r="C752" s="207">
        <v>3</v>
      </c>
      <c r="D752" s="13">
        <v>4</v>
      </c>
    </row>
    <row r="753" spans="1:4" ht="30.75" customHeight="1" x14ac:dyDescent="0.25">
      <c r="A753" s="23" t="s">
        <v>56</v>
      </c>
      <c r="B753" s="30">
        <v>21357083</v>
      </c>
      <c r="C753" s="30">
        <v>0</v>
      </c>
      <c r="D753" s="31">
        <v>0</v>
      </c>
    </row>
    <row r="754" spans="1:4" ht="30.75" customHeight="1" thickBot="1" x14ac:dyDescent="0.3">
      <c r="A754" s="68" t="s">
        <v>68</v>
      </c>
      <c r="B754" s="30">
        <v>0</v>
      </c>
      <c r="C754" s="30">
        <v>42240625</v>
      </c>
      <c r="D754" s="31">
        <v>0</v>
      </c>
    </row>
    <row r="755" spans="1:4" ht="27" customHeight="1" thickBot="1" x14ac:dyDescent="0.35">
      <c r="A755" s="74" t="s">
        <v>0</v>
      </c>
      <c r="B755" s="64">
        <f>SUM(B753:B754)</f>
        <v>21357083</v>
      </c>
      <c r="C755" s="64">
        <f>SUM(C753:C754)</f>
        <v>42240625</v>
      </c>
      <c r="D755" s="64">
        <f>SUM(D753:D754)</f>
        <v>0</v>
      </c>
    </row>
    <row r="756" spans="1:4" ht="18.75" x14ac:dyDescent="0.3">
      <c r="A756" s="4"/>
      <c r="B756" s="110"/>
      <c r="C756" s="110"/>
      <c r="D756" s="110"/>
    </row>
    <row r="757" spans="1:4" ht="24" customHeight="1" x14ac:dyDescent="0.25">
      <c r="A757" s="22"/>
      <c r="B757" s="22"/>
      <c r="C757" s="22"/>
      <c r="D757" s="19" t="s">
        <v>44</v>
      </c>
    </row>
    <row r="758" spans="1:4" ht="27.75" customHeight="1" x14ac:dyDescent="0.25">
      <c r="A758" s="22"/>
      <c r="B758" s="22"/>
      <c r="C758" s="22"/>
      <c r="D758" s="11" t="s">
        <v>150</v>
      </c>
    </row>
    <row r="759" spans="1:4" ht="23.25" customHeight="1" x14ac:dyDescent="0.2">
      <c r="A759" s="109"/>
      <c r="B759" s="109"/>
      <c r="C759" s="109"/>
      <c r="D759" s="109"/>
    </row>
    <row r="760" spans="1:4" ht="90.75" customHeight="1" x14ac:dyDescent="0.2">
      <c r="A760" s="249" t="s">
        <v>123</v>
      </c>
      <c r="B760" s="249"/>
      <c r="C760" s="249"/>
      <c r="D760" s="249"/>
    </row>
    <row r="761" spans="1:4" ht="29.25" customHeight="1" thickBot="1" x14ac:dyDescent="0.25">
      <c r="A761" s="159"/>
      <c r="B761" s="159"/>
      <c r="C761" s="159"/>
      <c r="D761" s="10" t="s">
        <v>2</v>
      </c>
    </row>
    <row r="762" spans="1:4" ht="21.75" customHeight="1" thickBot="1" x14ac:dyDescent="0.25">
      <c r="A762" s="243" t="s">
        <v>73</v>
      </c>
      <c r="B762" s="245" t="s">
        <v>12</v>
      </c>
      <c r="C762" s="246"/>
      <c r="D762" s="247"/>
    </row>
    <row r="763" spans="1:4" ht="94.5" customHeight="1" thickBot="1" x14ac:dyDescent="0.25">
      <c r="A763" s="248"/>
      <c r="B763" s="77" t="s">
        <v>124</v>
      </c>
      <c r="C763" s="78" t="s">
        <v>125</v>
      </c>
      <c r="D763" s="79" t="s">
        <v>126</v>
      </c>
    </row>
    <row r="764" spans="1:4" ht="23.25" customHeight="1" thickBot="1" x14ac:dyDescent="0.25">
      <c r="A764" s="206">
        <v>1</v>
      </c>
      <c r="B764" s="6">
        <v>2</v>
      </c>
      <c r="C764" s="207">
        <v>3</v>
      </c>
      <c r="D764" s="13">
        <v>4</v>
      </c>
    </row>
    <row r="765" spans="1:4" ht="28.5" customHeight="1" x14ac:dyDescent="0.25">
      <c r="A765" s="154" t="s">
        <v>49</v>
      </c>
      <c r="B765" s="125">
        <v>20324375</v>
      </c>
      <c r="C765" s="125">
        <v>0</v>
      </c>
      <c r="D765" s="144">
        <v>0</v>
      </c>
    </row>
    <row r="766" spans="1:4" ht="40.5" customHeight="1" x14ac:dyDescent="0.25">
      <c r="A766" s="23" t="s">
        <v>70</v>
      </c>
      <c r="B766" s="30">
        <v>0</v>
      </c>
      <c r="C766" s="30">
        <v>21001354</v>
      </c>
      <c r="D766" s="31">
        <v>0</v>
      </c>
    </row>
    <row r="767" spans="1:4" ht="27" customHeight="1" thickBot="1" x14ac:dyDescent="0.3">
      <c r="A767" s="63" t="s">
        <v>68</v>
      </c>
      <c r="B767" s="126">
        <v>0</v>
      </c>
      <c r="C767" s="126">
        <v>21001354</v>
      </c>
      <c r="D767" s="145">
        <v>0</v>
      </c>
    </row>
    <row r="768" spans="1:4" ht="27.75" customHeight="1" thickBot="1" x14ac:dyDescent="0.35">
      <c r="A768" s="74" t="s">
        <v>0</v>
      </c>
      <c r="B768" s="76">
        <f>SUM(B765:B767)</f>
        <v>20324375</v>
      </c>
      <c r="C768" s="76">
        <f>SUM(C765:C767)</f>
        <v>42002708</v>
      </c>
      <c r="D768" s="76">
        <f>SUM(D765:D767)</f>
        <v>0</v>
      </c>
    </row>
    <row r="769" spans="1:4" ht="29.25" customHeight="1" x14ac:dyDescent="0.3">
      <c r="A769" s="4"/>
      <c r="B769" s="110"/>
      <c r="C769" s="110"/>
      <c r="D769" s="110"/>
    </row>
    <row r="770" spans="1:4" ht="27" customHeight="1" x14ac:dyDescent="0.3">
      <c r="A770" s="4"/>
      <c r="B770" s="110"/>
      <c r="C770" s="110"/>
      <c r="D770" s="19" t="s">
        <v>45</v>
      </c>
    </row>
    <row r="771" spans="1:4" ht="25.5" customHeight="1" x14ac:dyDescent="0.3">
      <c r="A771" s="4"/>
      <c r="B771" s="110"/>
      <c r="C771" s="110"/>
      <c r="D771" s="11" t="s">
        <v>150</v>
      </c>
    </row>
    <row r="772" spans="1:4" ht="116.25" customHeight="1" x14ac:dyDescent="0.2">
      <c r="A772" s="249" t="s">
        <v>149</v>
      </c>
      <c r="B772" s="249"/>
      <c r="C772" s="249"/>
      <c r="D772" s="249"/>
    </row>
    <row r="773" spans="1:4" ht="21" thickBot="1" x14ac:dyDescent="0.25">
      <c r="A773" s="159"/>
      <c r="B773" s="159"/>
      <c r="C773" s="159"/>
      <c r="D773" s="10" t="s">
        <v>2</v>
      </c>
    </row>
    <row r="774" spans="1:4" ht="26.25" customHeight="1" thickBot="1" x14ac:dyDescent="0.25">
      <c r="A774" s="243" t="s">
        <v>73</v>
      </c>
      <c r="B774" s="245" t="s">
        <v>12</v>
      </c>
      <c r="C774" s="246"/>
      <c r="D774" s="247"/>
    </row>
    <row r="775" spans="1:4" ht="98.25" customHeight="1" thickBot="1" x14ac:dyDescent="0.25">
      <c r="A775" s="244"/>
      <c r="B775" s="77" t="s">
        <v>124</v>
      </c>
      <c r="C775" s="78" t="s">
        <v>125</v>
      </c>
      <c r="D775" s="79" t="s">
        <v>126</v>
      </c>
    </row>
    <row r="776" spans="1:4" ht="22.5" customHeight="1" thickBot="1" x14ac:dyDescent="0.25">
      <c r="A776" s="206">
        <v>1</v>
      </c>
      <c r="B776" s="6">
        <v>2</v>
      </c>
      <c r="C776" s="207">
        <v>3</v>
      </c>
      <c r="D776" s="13">
        <v>4</v>
      </c>
    </row>
    <row r="777" spans="1:4" ht="27" customHeight="1" x14ac:dyDescent="0.25">
      <c r="A777" s="3" t="s">
        <v>46</v>
      </c>
      <c r="B777" s="8">
        <v>17169981</v>
      </c>
      <c r="C777" s="8">
        <v>0</v>
      </c>
      <c r="D777" s="36">
        <v>0</v>
      </c>
    </row>
    <row r="778" spans="1:4" ht="27" customHeight="1" x14ac:dyDescent="0.25">
      <c r="A778" s="3" t="s">
        <v>49</v>
      </c>
      <c r="B778" s="8">
        <v>33309863</v>
      </c>
      <c r="C778" s="8">
        <v>0</v>
      </c>
      <c r="D778" s="36">
        <v>0</v>
      </c>
    </row>
    <row r="779" spans="1:4" ht="27" customHeight="1" x14ac:dyDescent="0.25">
      <c r="A779" s="3" t="s">
        <v>30</v>
      </c>
      <c r="B779" s="8">
        <v>6915466</v>
      </c>
      <c r="C779" s="8">
        <v>0</v>
      </c>
      <c r="D779" s="36">
        <v>0</v>
      </c>
    </row>
    <row r="780" spans="1:4" ht="27" customHeight="1" x14ac:dyDescent="0.25">
      <c r="A780" s="3" t="s">
        <v>51</v>
      </c>
      <c r="B780" s="8">
        <v>42752966</v>
      </c>
      <c r="C780" s="8">
        <v>0</v>
      </c>
      <c r="D780" s="36">
        <v>0</v>
      </c>
    </row>
    <row r="781" spans="1:4" ht="27" customHeight="1" x14ac:dyDescent="0.25">
      <c r="A781" s="3" t="s">
        <v>52</v>
      </c>
      <c r="B781" s="8">
        <v>53458217</v>
      </c>
      <c r="C781" s="8">
        <v>0</v>
      </c>
      <c r="D781" s="36">
        <v>0</v>
      </c>
    </row>
    <row r="782" spans="1:4" ht="42.75" customHeight="1" x14ac:dyDescent="0.25">
      <c r="A782" s="3" t="s">
        <v>70</v>
      </c>
      <c r="B782" s="8">
        <v>22949730</v>
      </c>
      <c r="C782" s="8">
        <v>0</v>
      </c>
      <c r="D782" s="36">
        <v>0</v>
      </c>
    </row>
    <row r="783" spans="1:4" ht="27" customHeight="1" x14ac:dyDescent="0.25">
      <c r="A783" s="3" t="s">
        <v>56</v>
      </c>
      <c r="B783" s="8">
        <v>24829960</v>
      </c>
      <c r="C783" s="8">
        <v>0</v>
      </c>
      <c r="D783" s="36">
        <v>0</v>
      </c>
    </row>
    <row r="784" spans="1:4" ht="27" customHeight="1" x14ac:dyDescent="0.25">
      <c r="A784" s="3" t="s">
        <v>57</v>
      </c>
      <c r="B784" s="8">
        <v>20443201</v>
      </c>
      <c r="C784" s="8">
        <v>0</v>
      </c>
      <c r="D784" s="36">
        <v>0</v>
      </c>
    </row>
    <row r="785" spans="1:4" ht="27" customHeight="1" x14ac:dyDescent="0.25">
      <c r="A785" s="3" t="s">
        <v>58</v>
      </c>
      <c r="B785" s="8">
        <v>30762496</v>
      </c>
      <c r="C785" s="8">
        <v>0</v>
      </c>
      <c r="D785" s="36">
        <v>0</v>
      </c>
    </row>
    <row r="786" spans="1:4" ht="27" customHeight="1" x14ac:dyDescent="0.25">
      <c r="A786" s="3" t="s">
        <v>62</v>
      </c>
      <c r="B786" s="8">
        <v>30443717</v>
      </c>
      <c r="C786" s="8">
        <v>0</v>
      </c>
      <c r="D786" s="36">
        <v>0</v>
      </c>
    </row>
    <row r="787" spans="1:4" ht="27" customHeight="1" x14ac:dyDescent="0.25">
      <c r="A787" s="3" t="s">
        <v>63</v>
      </c>
      <c r="B787" s="8">
        <v>16903413</v>
      </c>
      <c r="C787" s="8">
        <v>0</v>
      </c>
      <c r="D787" s="36">
        <v>0</v>
      </c>
    </row>
    <row r="788" spans="1:4" ht="27" customHeight="1" x14ac:dyDescent="0.25">
      <c r="A788" s="3" t="s">
        <v>64</v>
      </c>
      <c r="B788" s="8">
        <v>28917246</v>
      </c>
      <c r="C788" s="8">
        <v>0</v>
      </c>
      <c r="D788" s="36">
        <v>0</v>
      </c>
    </row>
    <row r="789" spans="1:4" ht="27" customHeight="1" x14ac:dyDescent="0.25">
      <c r="A789" s="3" t="s">
        <v>66</v>
      </c>
      <c r="B789" s="8">
        <v>110732550</v>
      </c>
      <c r="C789" s="8">
        <v>0</v>
      </c>
      <c r="D789" s="36">
        <v>0</v>
      </c>
    </row>
    <row r="790" spans="1:4" ht="27" customHeight="1" thickBot="1" x14ac:dyDescent="0.3">
      <c r="A790" s="60" t="s">
        <v>69</v>
      </c>
      <c r="B790" s="85">
        <v>42928694</v>
      </c>
      <c r="C790" s="8">
        <v>0</v>
      </c>
      <c r="D790" s="36">
        <v>0</v>
      </c>
    </row>
    <row r="791" spans="1:4" ht="25.5" customHeight="1" thickBot="1" x14ac:dyDescent="0.35">
      <c r="A791" s="74" t="s">
        <v>0</v>
      </c>
      <c r="B791" s="76">
        <f>SUM(B777:B790)</f>
        <v>482517500</v>
      </c>
      <c r="C791" s="76">
        <f t="shared" ref="C791:D791" si="6">SUM(C777:C790)</f>
        <v>0</v>
      </c>
      <c r="D791" s="76">
        <f t="shared" si="6"/>
        <v>0</v>
      </c>
    </row>
  </sheetData>
  <mergeCells count="123">
    <mergeCell ref="B361:D361"/>
    <mergeCell ref="A453:A454"/>
    <mergeCell ref="B453:D453"/>
    <mergeCell ref="A518:D518"/>
    <mergeCell ref="A520:A521"/>
    <mergeCell ref="B520:D520"/>
    <mergeCell ref="A532:D532"/>
    <mergeCell ref="A534:A535"/>
    <mergeCell ref="A473:D473"/>
    <mergeCell ref="A475:A476"/>
    <mergeCell ref="B428:D428"/>
    <mergeCell ref="A425:D426"/>
    <mergeCell ref="A411:D412"/>
    <mergeCell ref="A414:A415"/>
    <mergeCell ref="A331:A332"/>
    <mergeCell ref="B331:D331"/>
    <mergeCell ref="A329:D329"/>
    <mergeCell ref="B309:D309"/>
    <mergeCell ref="A90:D91"/>
    <mergeCell ref="A306:D307"/>
    <mergeCell ref="A462:D463"/>
    <mergeCell ref="A465:A466"/>
    <mergeCell ref="B465:D465"/>
    <mergeCell ref="A197:A198"/>
    <mergeCell ref="B197:D197"/>
    <mergeCell ref="A175:D176"/>
    <mergeCell ref="A194:D195"/>
    <mergeCell ref="A178:A179"/>
    <mergeCell ref="B178:D178"/>
    <mergeCell ref="A309:A310"/>
    <mergeCell ref="A319:D319"/>
    <mergeCell ref="A321:A322"/>
    <mergeCell ref="B321:D321"/>
    <mergeCell ref="A392:D393"/>
    <mergeCell ref="A395:A396"/>
    <mergeCell ref="B395:D395"/>
    <mergeCell ref="B414:D414"/>
    <mergeCell ref="A428:A429"/>
    <mergeCell ref="A748:D748"/>
    <mergeCell ref="A228:D229"/>
    <mergeCell ref="A231:A232"/>
    <mergeCell ref="B231:D231"/>
    <mergeCell ref="A290:D291"/>
    <mergeCell ref="A597:D597"/>
    <mergeCell ref="A599:A600"/>
    <mergeCell ref="B599:D599"/>
    <mergeCell ref="A714:D714"/>
    <mergeCell ref="A716:A717"/>
    <mergeCell ref="A658:D659"/>
    <mergeCell ref="A661:A662"/>
    <mergeCell ref="B661:D661"/>
    <mergeCell ref="A643:D643"/>
    <mergeCell ref="A359:D359"/>
    <mergeCell ref="A361:A362"/>
    <mergeCell ref="A293:A294"/>
    <mergeCell ref="B293:D293"/>
    <mergeCell ref="A268:D269"/>
    <mergeCell ref="A271:A272"/>
    <mergeCell ref="B271:D271"/>
    <mergeCell ref="A279:D280"/>
    <mergeCell ref="A282:A283"/>
    <mergeCell ref="B282:D282"/>
    <mergeCell ref="A4:D5"/>
    <mergeCell ref="A7:A8"/>
    <mergeCell ref="B7:D7"/>
    <mergeCell ref="A162:D164"/>
    <mergeCell ref="A166:A167"/>
    <mergeCell ref="B166:D166"/>
    <mergeCell ref="A16:D17"/>
    <mergeCell ref="A19:A20"/>
    <mergeCell ref="B19:D19"/>
    <mergeCell ref="A93:A94"/>
    <mergeCell ref="B93:D93"/>
    <mergeCell ref="A125:D127"/>
    <mergeCell ref="A129:A130"/>
    <mergeCell ref="B129:D129"/>
    <mergeCell ref="A27:D28"/>
    <mergeCell ref="B57:D57"/>
    <mergeCell ref="A30:A31"/>
    <mergeCell ref="A54:D55"/>
    <mergeCell ref="A38:D39"/>
    <mergeCell ref="A41:A42"/>
    <mergeCell ref="B41:D41"/>
    <mergeCell ref="A57:A58"/>
    <mergeCell ref="B30:D30"/>
    <mergeCell ref="B645:D645"/>
    <mergeCell ref="A612:D612"/>
    <mergeCell ref="A614:A615"/>
    <mergeCell ref="B614:D614"/>
    <mergeCell ref="A495:D495"/>
    <mergeCell ref="A497:A498"/>
    <mergeCell ref="B497:D497"/>
    <mergeCell ref="A542:D542"/>
    <mergeCell ref="A450:D451"/>
    <mergeCell ref="B475:D475"/>
    <mergeCell ref="A552:D552"/>
    <mergeCell ref="A554:A555"/>
    <mergeCell ref="B554:D554"/>
    <mergeCell ref="A587:D587"/>
    <mergeCell ref="A774:A775"/>
    <mergeCell ref="B774:D774"/>
    <mergeCell ref="A544:A545"/>
    <mergeCell ref="B534:D534"/>
    <mergeCell ref="B544:D544"/>
    <mergeCell ref="A760:D760"/>
    <mergeCell ref="A762:A763"/>
    <mergeCell ref="B762:D762"/>
    <mergeCell ref="A772:D772"/>
    <mergeCell ref="A738:A739"/>
    <mergeCell ref="B738:D738"/>
    <mergeCell ref="A686:D686"/>
    <mergeCell ref="A688:A689"/>
    <mergeCell ref="B688:D688"/>
    <mergeCell ref="A725:D725"/>
    <mergeCell ref="A727:A728"/>
    <mergeCell ref="B727:D727"/>
    <mergeCell ref="A736:D736"/>
    <mergeCell ref="A750:A751"/>
    <mergeCell ref="B750:D750"/>
    <mergeCell ref="B716:D716"/>
    <mergeCell ref="B589:D589"/>
    <mergeCell ref="A589:A590"/>
    <mergeCell ref="A645:A646"/>
  </mergeCells>
  <printOptions horizontalCentered="1"/>
  <pageMargins left="0.78740157480314965" right="0.39370078740157483" top="0.78740157480314965" bottom="0" header="0.39370078740157483" footer="0.51181102362204722"/>
  <pageSetup paperSize="9" scale="76" firstPageNumber="793" fitToHeight="0" orientation="portrait" useFirstPageNumber="1" r:id="rId1"/>
  <headerFooter scaleWithDoc="0">
    <oddHeader>&amp;R&amp;"Times New Roman,обычный"&amp;11&amp;P</oddHeader>
  </headerFooter>
  <rowBreaks count="40" manualBreakCount="40">
    <brk id="12" max="16383" man="1"/>
    <brk id="23" max="16383" man="1"/>
    <brk id="34" max="16383" man="1"/>
    <brk id="50" max="16383" man="1"/>
    <brk id="86" max="16383" man="1"/>
    <brk id="122" max="3" man="1"/>
    <brk id="158" max="16383" man="1"/>
    <brk id="171" max="16383" man="1"/>
    <brk id="190" max="16383" man="1"/>
    <brk id="224" max="16383" man="1"/>
    <brk id="263" max="16383" man="1"/>
    <brk id="275" max="16383" man="1"/>
    <brk id="286" max="16383" man="1"/>
    <brk id="301" max="3" man="1"/>
    <brk id="315" max="3" man="1"/>
    <brk id="325" max="3" man="1"/>
    <brk id="354" max="3" man="1"/>
    <brk id="387" max="3" man="1"/>
    <brk id="406" max="3" man="1"/>
    <brk id="421" max="3" man="1"/>
    <brk id="445" max="3" man="1"/>
    <brk id="457" max="16383" man="1"/>
    <brk id="469" max="3" man="1"/>
    <brk id="491" max="3" man="1"/>
    <brk id="514" max="3" man="1"/>
    <brk id="528" max="3" man="1"/>
    <brk id="538" max="3" man="1"/>
    <brk id="548" max="3" man="1"/>
    <brk id="583" max="3" man="1"/>
    <brk id="593" max="3" man="1"/>
    <brk id="608" max="3" man="1"/>
    <brk id="639" max="3" man="1"/>
    <brk id="654" max="3" man="1"/>
    <brk id="681" max="3" man="1"/>
    <brk id="709" max="3" man="1"/>
    <brk id="720" max="3" man="1"/>
    <brk id="731" max="3" man="1"/>
    <brk id="743" max="3" man="1"/>
    <brk id="755" max="3" man="1"/>
    <brk id="76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2022-10-27T16:13:20Z</cp:lastPrinted>
  <dcterms:created xsi:type="dcterms:W3CDTF">1997-08-27T07:46:16Z</dcterms:created>
  <dcterms:modified xsi:type="dcterms:W3CDTF">2022-10-27T16:13:22Z</dcterms:modified>
</cp:coreProperties>
</file>